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0"/>
  <workbookPr defaultThemeVersion="166925"/>
  <mc:AlternateContent xmlns:mc="http://schemas.openxmlformats.org/markup-compatibility/2006">
    <mc:Choice Requires="x15">
      <x15ac:absPath xmlns:x15ac="http://schemas.microsoft.com/office/spreadsheetml/2010/11/ac" url="/Users/matjazmihelcic/Documents/JHP projektne resitve/Pravne osebe javnega prava/InnoRenew/Nakup raznovrstne opreme za potrebe Centra odličnosti za raziskave in inovacije na področju obnovljivih materialov in zdravega bivanjskega okolja (7 sklopov)/Objava/"/>
    </mc:Choice>
  </mc:AlternateContent>
  <xr:revisionPtr revIDLastSave="0" documentId="13_ncr:1_{B4BC681D-1DD6-0B4C-BCE0-C8053DABDCCD}" xr6:coauthVersionLast="47" xr6:coauthVersionMax="47" xr10:uidLastSave="{00000000-0000-0000-0000-000000000000}"/>
  <bookViews>
    <workbookView xWindow="0" yWindow="500" windowWidth="28800" windowHeight="17500" tabRatio="500" activeTab="1" xr2:uid="{00000000-000D-0000-FFFF-FFFF00000000}"/>
  </bookViews>
  <sheets>
    <sheet name="List1" sheetId="6" state="hidden" r:id="rId1"/>
    <sheet name="Povzetek_Summary" sheetId="59" r:id="rId2"/>
    <sheet name="Sklop 1_Lot 1" sheetId="41" r:id="rId3"/>
    <sheet name="Sklop 2_Lot 2" sheetId="78" r:id="rId4"/>
    <sheet name="Sklop 3_Lot 3" sheetId="79" r:id="rId5"/>
    <sheet name="Sklop 4_Lot 4" sheetId="80" r:id="rId6"/>
    <sheet name="Sklop 5_Sklop 5" sheetId="82" r:id="rId7"/>
    <sheet name="Sklop 6_Sklop 6" sheetId="83" r:id="rId8"/>
    <sheet name="Sklop 7_Sklop 7" sheetId="84" r:id="rId9"/>
  </sheet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 i="84" l="1"/>
  <c r="I2" i="84"/>
  <c r="K2" i="84" s="1"/>
  <c r="H2" i="84"/>
  <c r="J2" i="83" l="1"/>
  <c r="I2" i="83"/>
  <c r="K2" i="83" s="1"/>
  <c r="H2" i="83"/>
  <c r="J2" i="82"/>
  <c r="I2" i="82"/>
  <c r="K2" i="82" s="1"/>
  <c r="H2" i="82"/>
  <c r="J2" i="80" l="1"/>
  <c r="I2" i="80"/>
  <c r="K2" i="80" s="1"/>
  <c r="H2" i="80"/>
  <c r="J2" i="79" l="1"/>
  <c r="I2" i="78"/>
  <c r="K2" i="78" s="1"/>
  <c r="H2" i="79" l="1"/>
  <c r="I2" i="79"/>
  <c r="K2" i="79" s="1"/>
  <c r="J2" i="78"/>
  <c r="H2" i="78"/>
  <c r="F2" i="41"/>
  <c r="J25" i="41"/>
  <c r="I25" i="41"/>
  <c r="K25" i="41" s="1"/>
  <c r="H25" i="41"/>
  <c r="J3" i="41"/>
  <c r="I3" i="41"/>
  <c r="K3" i="41" s="1"/>
  <c r="H3" i="41"/>
  <c r="I2" i="41" l="1"/>
  <c r="K2" i="41" s="1"/>
  <c r="J2" i="41"/>
  <c r="H2" i="41"/>
  <c r="D25" i="59" l="1"/>
  <c r="C25" i="59"/>
</calcChain>
</file>

<file path=xl/sharedStrings.xml><?xml version="1.0" encoding="utf-8"?>
<sst xmlns="http://schemas.openxmlformats.org/spreadsheetml/2006/main" count="329" uniqueCount="212">
  <si>
    <t>Opis predmeta naročila (minimalne zahteve naročnika)</t>
  </si>
  <si>
    <t>Description (minimum requirements)</t>
  </si>
  <si>
    <t>enota / unit</t>
  </si>
  <si>
    <t>Količina / quantity</t>
  </si>
  <si>
    <t>Cena na enoto brez DDV /  price per unit excluding VAT</t>
  </si>
  <si>
    <t>Stopnja DDV % /  VAT rate %</t>
  </si>
  <si>
    <t>Znesek DDV / Value VAT</t>
  </si>
  <si>
    <t>Cena na enoto z DDV / Price per unit with VAT</t>
  </si>
  <si>
    <t>Skupna vrednost brez DDV / Value excluding VAT</t>
  </si>
  <si>
    <t>Skupna vrednost z DDV / Value with VAT</t>
  </si>
  <si>
    <t>Proizvajalec / Manufacturer</t>
  </si>
  <si>
    <t>Naziv in št. opreme / Brand and No. of equipment</t>
  </si>
  <si>
    <t>komplet / set</t>
  </si>
  <si>
    <t>ponujeni dobavni rok / delivery period:</t>
  </si>
  <si>
    <t>garancijski rok/warranty period:</t>
  </si>
  <si>
    <t>kos / piece</t>
  </si>
  <si>
    <t>Povzetek ponudbe / Summary</t>
  </si>
  <si>
    <t>Št. sklopa / Lot No.</t>
  </si>
  <si>
    <t>Opis / Description</t>
  </si>
  <si>
    <t xml:space="preserve">Znesek v EUR brez DDV/ Value excluding VAT </t>
  </si>
  <si>
    <t>Znesek v EUR z DDV / Value with VAT</t>
  </si>
  <si>
    <t>SKUPAJ / TOTAL</t>
  </si>
  <si>
    <r>
      <rPr>
        <b/>
        <sz val="10"/>
        <color rgb="FF000000"/>
        <rFont val="Calibri"/>
        <family val="2"/>
      </rPr>
      <t>Navodila ponudnikom:</t>
    </r>
    <r>
      <rPr>
        <sz val="10"/>
        <color rgb="FF000000"/>
        <rFont val="Calibri"/>
        <family val="2"/>
      </rPr>
      <t xml:space="preserve"> Ponudnik izpolni za vsak sklop, ki ga ponuja, le </t>
    </r>
    <r>
      <rPr>
        <b/>
        <sz val="10"/>
        <color rgb="FF000000"/>
        <rFont val="Calibri"/>
        <family val="2"/>
        <charset val="238"/>
      </rPr>
      <t>sivo označene vrstice</t>
    </r>
    <r>
      <rPr>
        <sz val="10"/>
        <color rgb="FF000000"/>
        <rFont val="Calibri"/>
        <family val="2"/>
      </rPr>
      <t xml:space="preserve"> v posameznem zavihku za sklop, ki ga ponuja (cena na enoto brez DDV in stopnja DDV v %, proizvajalec, naziv in/ali št. opreme, rok odbave, ponujeno garancijsko obdobje)</t>
    </r>
  </si>
  <si>
    <r>
      <rPr>
        <b/>
        <sz val="10"/>
        <color rgb="FF000000"/>
        <rFont val="Calibri"/>
        <family val="2"/>
      </rPr>
      <t>Instructions to Tenderers:</t>
    </r>
    <r>
      <rPr>
        <sz val="10"/>
        <color rgb="FF000000"/>
        <rFont val="Calibri"/>
        <family val="2"/>
      </rPr>
      <t xml:space="preserve"> The Tenderers fill in only the </t>
    </r>
    <r>
      <rPr>
        <b/>
        <sz val="10"/>
        <color rgb="FF000000"/>
        <rFont val="Calibri"/>
        <family val="2"/>
        <charset val="238"/>
      </rPr>
      <t>gray marked Row for each Lot offered</t>
    </r>
    <r>
      <rPr>
        <sz val="10"/>
        <color rgb="FF000000"/>
        <rFont val="Calibri"/>
        <family val="2"/>
      </rPr>
      <t xml:space="preserve"> (unit price without VAT and the VAT rate in %, Manufacturer and Brand and/or No. of equipment, delivery date, warranty period)</t>
    </r>
  </si>
  <si>
    <t>garancijski rok: najmanj 12 mesecev od prevzema</t>
  </si>
  <si>
    <t>1. B)</t>
  </si>
  <si>
    <t>1. A)</t>
  </si>
  <si>
    <t>/</t>
  </si>
  <si>
    <t>Sklop 2 / Lot 2</t>
  </si>
  <si>
    <t>Sklop 1 / Lot 1</t>
  </si>
  <si>
    <t>Toplotna prevodnost in difuzivnost materialov</t>
  </si>
  <si>
    <t xml:space="preserve">Thermal conductivity measuring equipment </t>
  </si>
  <si>
    <t>Analiza toplotne prevodnost plošč</t>
  </si>
  <si>
    <t>Thermal conductivity analysis of boards</t>
  </si>
  <si>
    <t>Omogoča meritve za toplotno prevodnost inženirskih gradbenih materialov, kot so Knauf, OSB, steklena volna, vlaknenke...</t>
  </si>
  <si>
    <t>Allows measurements for thermal conductivity of engineering building materials such as knauf, OSB, glasswool, fiberboard...</t>
  </si>
  <si>
    <t>Uporablja metodo merjenja na principu "Stationary heat flow"</t>
  </si>
  <si>
    <t xml:space="preserve">Stationary heat flow meter method </t>
  </si>
  <si>
    <t>Hladilna in grelna plošča z nastavljivo temperaturo</t>
  </si>
  <si>
    <t>Solid cooling and heating plate with adjustable temperature</t>
  </si>
  <si>
    <t>Merilno območje in velikost vzorca najmanj 300x300mm.</t>
  </si>
  <si>
    <t xml:space="preserve">Measuring area and sample size minimalno 300x300mm </t>
  </si>
  <si>
    <t>Temperaturno območje ogrevalnih / hladilnih plošč, vsaj med -20 ° C do 70 ° C</t>
  </si>
  <si>
    <t xml:space="preserve">Temperature range of the heating/cooling plates at least  between -20 °C to 70°C </t>
  </si>
  <si>
    <t>Območje toplotne prevodnosti: vsaj od 0,005 do 0,35 W / mk</t>
  </si>
  <si>
    <t>Thermal conductivity range : at least from 0.005 to 0.35 W/mK</t>
  </si>
  <si>
    <t>Nastavljiva višina za različne debeline vzorcev vzorec med / do 100 mm</t>
  </si>
  <si>
    <t xml:space="preserve">Adjustable height for measuring specimen between up to 100 mm </t>
  </si>
  <si>
    <t>Omogoča meritve "neravnih" neenekomernih plošč (nastavljiv tlak za ne ravne/neenakomerne debeline)</t>
  </si>
  <si>
    <t>Allows measurements of uneven panels (adjustable pressure for uneven thicknesses)</t>
  </si>
  <si>
    <t>Skladno z ASTM C518, ISO 8301 standardi</t>
  </si>
  <si>
    <t>Compatible with ASTM C518, ISO 8301 standards</t>
  </si>
  <si>
    <t xml:space="preserve">Samodejno zaznavanje debeline plošče; zagotovljanje stikov s štirimi točkovnimi senzorji </t>
  </si>
  <si>
    <t>Automatic detection of board thickness to ensure contacts with four point sensors</t>
  </si>
  <si>
    <t>Uporablja hladilnik za ohlajanje tekočine (omogoča zaprt tok pretoka vode)</t>
  </si>
  <si>
    <t xml:space="preserve">Use chiller for cooling system (ensures close loop of water) </t>
  </si>
  <si>
    <t>Meri specifično toploto materialov</t>
  </si>
  <si>
    <t xml:space="preserve">Measures specific heat of the material </t>
  </si>
  <si>
    <t>Oprema za eksperimentalne, termične meritve sintetičnih materialov na naravni osnovi (les, kompoziti na les, ki temeljijo itd.) Gradbeni materiali (mavci), filmi ...</t>
  </si>
  <si>
    <t>Equipment for experimental, thermal-based measurements of synthetic (polymers)  natural-based materials (wood, wood based composites etc.) building materials (gypsum), films...</t>
  </si>
  <si>
    <t>Programska in strojna oprema (PC, Monitor, itd.) Vključena za digitalne / elektronske naprave, ki podpirajo in delujejo preko programske opreme</t>
  </si>
  <si>
    <t>Software and hardware (PC, monitor, etc.)  included for digital/electronic devices that support and operate over software</t>
  </si>
  <si>
    <t>Vključeni so regulatorji, specifični za plin (npr. Kisik), stenski nosilci, cevi in oprema, ali dewar (posoda za tekoči dušik) za katero koli napravo, ki zahtevajo čiščenje / hlajenje / ogrevanje pod določenimi pogoji</t>
  </si>
  <si>
    <t>To be included are gas specific regulators (e.g., oxygen), wall mounts, hoses, and fittings, or dewar for any device that requiers purging/cooling/heating under certain conditions</t>
  </si>
  <si>
    <t>Vsebuje vsa orodja za čiščenje in zaščitno opremo ter normalno delovanje naprav (npr. priprava vzorcev, pincete in druge manipulacijska orodija).</t>
  </si>
  <si>
    <t>The lot should include all tools for cleaning and protective equipment and normal operation of the devices (e.g., sample prep., tweezers, and other manipulation tools).</t>
  </si>
  <si>
    <t>Toplotna prevodnost trdih snovi/tekočin/filmov</t>
  </si>
  <si>
    <t>Thermal conductivity of solids/liquids/films</t>
  </si>
  <si>
    <t>Omogoča merjenje trdnih snovi, paste, tekočin, tankih filmov</t>
  </si>
  <si>
    <t>Compatible for measuring solids, pastes, liquids, thin films</t>
  </si>
  <si>
    <t xml:space="preserve">Uporablja metodo" guarded heat flow meter" </t>
  </si>
  <si>
    <t>Uses guarded heat flow meter method</t>
  </si>
  <si>
    <t>Merjenje od -20 ° C do 300 ° C</t>
  </si>
  <si>
    <t xml:space="preserve">Measuring range from -20°C up to 300°C </t>
  </si>
  <si>
    <t>Toplotna prevodnost sega od 0,1 do 40 W / MK</t>
  </si>
  <si>
    <t>Thermal conductivity range from 0.1 to 40 W/mK</t>
  </si>
  <si>
    <t>Združljiv s standardom ASTM E1530</t>
  </si>
  <si>
    <t>Compatible with ASTM E1530 standard</t>
  </si>
  <si>
    <t>Termalna prevodnost sega od 0,1 do 40 W / MK</t>
  </si>
  <si>
    <t>Velikost vzorca najmanj 0,1 mm do debeline 25 mm</t>
  </si>
  <si>
    <t>Sample size from at least 0.1mm to 25mm thickness</t>
  </si>
  <si>
    <t>Vključuje vse vrste držal/stojal za različne vrste materiala</t>
  </si>
  <si>
    <t xml:space="preserve">Includes all types of holders for different material types </t>
  </si>
  <si>
    <t>Model mora imeti bloke toplotne odpornosti za natančnejše meritve, ki segajo od 0,005 -0,05 m2k / W (vsaj trije bloki, za natančneje prekrivanje območji )</t>
  </si>
  <si>
    <t xml:space="preserve">Model should have thermal resistance blocks for more precise measurements ranging from 0.005 -0.05 m2K/W (at least three blocks, to cover this range more precicely) </t>
  </si>
  <si>
    <t>The it includes all tools for cleaning and protective equipment and normal operation of the devices (e.g., sample prep., tweezers, and other manipulation tools).</t>
  </si>
  <si>
    <t>Vključuje prevoz, namestitev vzposabljanje za vse naprave</t>
  </si>
  <si>
    <t>Transport, installation and training for all including devices</t>
  </si>
  <si>
    <t>It includes all tools for cleaning and protective equipment and normal operation of the devices (e.g., sample prep., tweezers, and other manipulation tools).</t>
  </si>
  <si>
    <t>Sistem za določevanje gostote materialov</t>
  </si>
  <si>
    <t>Density characterization setup</t>
  </si>
  <si>
    <t>Karakterizacija gostote (skelet vzorcev) (skeleton density)</t>
  </si>
  <si>
    <t xml:space="preserve">Sample skeleton density characterizations </t>
  </si>
  <si>
    <t>Uporablja metodo He piknometer</t>
  </si>
  <si>
    <t>Uses helium pycnometer method</t>
  </si>
  <si>
    <t>kot npr: TA Instruments, model: DTC-300 Thermal Conductivity Meter</t>
  </si>
  <si>
    <t>kot npr: TA Instruments, model FOX 314 Heat Flow Meter</t>
  </si>
  <si>
    <t>e.g: TA Instruments, model FOX 314 Heat Flow Meter</t>
  </si>
  <si>
    <t>e.g: TA Instruments, model: DTC-300 Thermal Conductivity Meter</t>
  </si>
  <si>
    <t xml:space="preserve">kot npr: AccuPyc® II 1345 </t>
  </si>
  <si>
    <t>e.g: AccuPyc® II 1345</t>
  </si>
  <si>
    <t xml:space="preserve">waranty period: min. 12 months from date of acceptance </t>
  </si>
  <si>
    <t xml:space="preserve">Data acquisition system </t>
  </si>
  <si>
    <t>Sistem za zajem podatkov</t>
  </si>
  <si>
    <t>Sklop 3 / Lot 3</t>
  </si>
  <si>
    <t>Omogoča delovanje preko PC enote za zbiranje analizo in urejanje podatkov</t>
  </si>
  <si>
    <t>Vključeni so regulatorji, specifični za plin (npr. He), plinsko jeklenko za delovanje naprave (He) stenski nosilci, cevi in oprema, ali dewar (posoda za tekoči dušik) v primer da naprava zahteva čiščenje / hlajenje / ogrevanje pod določenimi pogoji</t>
  </si>
  <si>
    <t>Included are gas specific regulators (e.g., He), gas tank for operating the device (He), wall mounts, hoses, and fittings, or dewar for any device that requiers purging/cooling/heating under certain conditions</t>
  </si>
  <si>
    <t>Določa skeletno gostoto (za porozne materiale npr. les, oglje)</t>
  </si>
  <si>
    <t xml:space="preserve">Determines skeleton density (for porose materials, i.e wood, biochar) </t>
  </si>
  <si>
    <t>Uporablja medestruktivno metodo</t>
  </si>
  <si>
    <t>Uses non-destructive method</t>
  </si>
  <si>
    <t>Enables operation via the PC unit for collecting analysing and editing data</t>
  </si>
  <si>
    <t>The measurement system offered should include a 100 cm3 chamber but should also have the flexibility to measure other volumes from ≤ 1 cm3 to ≥ 2000 cm3.</t>
  </si>
  <si>
    <t>Ponujen merilni sistem mora vsebovati komoro 100 cm3, vendar mora omogočati tudi prilagodljivost za uporabo/merjenje različnih volumnov od ≤ 1 cm3 do ≥ 2000 cm3.</t>
  </si>
  <si>
    <t>Računalniški program Pix4d</t>
  </si>
  <si>
    <t>Computer software Pix4d</t>
  </si>
  <si>
    <t>PIX4D računalniški program, modul PIX4Dmapper.</t>
  </si>
  <si>
    <t>PIX4D computer software, module PIX4Dmapper.</t>
  </si>
  <si>
    <t>Možna uporaba slik, pridobljenih s katerokolim fotoaparatom, od majhnih do velikih slik, od potrošniških do visoko specializiranih fotoaparatov.</t>
  </si>
  <si>
    <t>Use images acquired with any camera, from small to large frames, from consumer-grade to highly specialized cameras.</t>
  </si>
  <si>
    <t>Možno ustvarjanje projekta z uporabo slik iz različnih fotoaparatov in njihova skupna obdelava.</t>
  </si>
  <si>
    <t>Possible creation of a project using images from different cameras and process them together.</t>
  </si>
  <si>
    <t>Samodejno izvleče slike iz videoposnetkov za ustvarjanje projekta.</t>
  </si>
  <si>
    <t>Automatically extracts still frames from videos to create a project.</t>
  </si>
  <si>
    <t>Ustvari gost in podroben 3D oblak točk, ki se ga lahko uporabi kot osnova za DSM in 3D mrežo.</t>
  </si>
  <si>
    <t>Produce a dense and detailed 3D point cloud, which can be used as a basis for DSM and 3D mesh.</t>
  </si>
  <si>
    <t>Rezultati: oblak točk v izhodnem formatu .las, .laz, .xyz in .ply; Konturne črte v formatu .shp, .dxf, .pdf</t>
  </si>
  <si>
    <t>Output: Point cloud in .las, .laz, .xyz and .ply output format; Contour lines in .shp, .dxf, .pdf format</t>
  </si>
  <si>
    <t>Podporno obdobje: 12 mesecev od dobave / prevzema.</t>
  </si>
  <si>
    <t>Support period: 12 months from the delivery/acceptance.</t>
  </si>
  <si>
    <t>podporno obdobje/ support period:</t>
  </si>
  <si>
    <t>Sklop 4/ Lot 4</t>
  </si>
  <si>
    <t>Digestorij z UV</t>
  </si>
  <si>
    <t xml:space="preserve">Digester with UV </t>
  </si>
  <si>
    <t>Digestorij za postavitev na obstoječi pult</t>
  </si>
  <si>
    <t>Digester for installation on an existing counter</t>
  </si>
  <si>
    <t>Digestorij mora biti izdelan iz materiala, odpornega na kemikalije</t>
  </si>
  <si>
    <t>The digester must be made of a material resistant to chemicals</t>
  </si>
  <si>
    <t>Vključuje odsesovanje preko filtra z aktivnim ogljem</t>
  </si>
  <si>
    <t>Includes suction via activated carbon filter</t>
  </si>
  <si>
    <t>Vključuje možnost regulacije hitrosti odsesovanja</t>
  </si>
  <si>
    <t>Includes suction speed control option</t>
  </si>
  <si>
    <t>Vključuje razsvetljavo ter  UV B luč</t>
  </si>
  <si>
    <t>Includes lighting and UV B light</t>
  </si>
  <si>
    <t>Delavna površina mora bii iz nerjavne pločevine</t>
  </si>
  <si>
    <t>The work surface must be made of stainless steel</t>
  </si>
  <si>
    <t>Vključuje prednje okno iz primernega stekla, ki ga je možno dvigati ali spuščati</t>
  </si>
  <si>
    <t>Includes a front window made of suitable glass that can be raised or lowered</t>
  </si>
  <si>
    <t>Vključuje vse potrebne varnostne funkcije za zaščito pred UV žarki v napravi</t>
  </si>
  <si>
    <t>Includes all the necessary safety features to protect against UV rays in the device</t>
  </si>
  <si>
    <t>Vključuje vsa orodja za normalno delovanje, čiščenje, redno vzdrževanje</t>
  </si>
  <si>
    <t>Includes all tools for normal operation, cleaning, regular maintenance</t>
  </si>
  <si>
    <t>Dostava, namestitev, kalibracija in usposabljanje vključeni v ponudbo</t>
  </si>
  <si>
    <t>Delivery, installation, calibration and training included in the offer</t>
  </si>
  <si>
    <t>Kot npr: Kambič Digestorij D-700 P</t>
  </si>
  <si>
    <t>e.g.:  Make: Kambič Digestorij D-700 P</t>
  </si>
  <si>
    <t>garancijski rok: najmanj 13 mesecev od prevzema</t>
  </si>
  <si>
    <t xml:space="preserve">waranty period: min. 13 months from date of acceptance </t>
  </si>
  <si>
    <t>Notranja širina digestorija mora biti vsaj 700 mm</t>
  </si>
  <si>
    <t>The width inside of the digester must be at least 700 mm</t>
  </si>
  <si>
    <t xml:space="preserve">Notranja globina digestorija mora biti  enaka ali večja kot 600 mm. </t>
  </si>
  <si>
    <t xml:space="preserve">The depth inside of the digester must be equal or greater than 600 mm. </t>
  </si>
  <si>
    <t>Posode in krogljice za planetarni mlin</t>
  </si>
  <si>
    <t>Grinding jars and balls for Planetary Mill</t>
  </si>
  <si>
    <t>Posode in krogljice za mletje iz cirkonijevega oksida ter krogljice za mletje iz nerjavečega jekla; kompatibilne z obstoječo opremo za Planetarni mlin Fritsch Pulverisette 5.</t>
  </si>
  <si>
    <t>Zirconium oxyde grinding jars, and zirconium oxyde and stainless steel grinding balls compatible with our existing planetary mill Fritsch Pulverisette 5.</t>
  </si>
  <si>
    <t xml:space="preserve">Dve posodi iz cirkonijevega dioksida s tesnilom in pokrovom; volumen posode je 80 mL, premer 90 mm, višina z pokrovom 52 mm. </t>
  </si>
  <si>
    <t>Two Zirconium oxyde grinding jars with cover and sealing ring,  with following characteristics: volume 80 mL, diameter 90 mm, height (jar+cap) 52 mm</t>
  </si>
  <si>
    <t>Kroglice iz cirkonijevega oksida s premerom 10 mm. Število krogljic 50 ali več.</t>
  </si>
  <si>
    <t>Zirconium oxyde grinding balls with 10 mm diameter. Quantity 50 or more</t>
  </si>
  <si>
    <t>Kroglice iz cirkonijevega oksida s premerom 5 mm. Teža 250 g ali več.</t>
  </si>
  <si>
    <t>Zirconium oxyde grinding balls with 5 mm diameter. Mass 250 g or more.</t>
  </si>
  <si>
    <t>Kroglice iz nerjavečega jekla s premerom 5 mm. Teža 300 g ali več.</t>
  </si>
  <si>
    <t>Stainless steel grinding balls with 5 mm diameter. Mass 300g or more.</t>
  </si>
  <si>
    <t xml:space="preserve">Vključena vsa orodja za normalno delovanje, čiščenje, rutinsko vzdrževanje </t>
  </si>
  <si>
    <t>All tools for normal operations, cleaning, routine maintenance included.</t>
  </si>
  <si>
    <t>Dostava je vključeno v ponudbo</t>
  </si>
  <si>
    <t>Delivery included in offer.</t>
  </si>
  <si>
    <t>Dobavni rok: namestitev, vzposabljanje  30 dni po sklenitvi pogodbe oz. najkasneje  do 22.8.2022 (kar nastopi prej).</t>
  </si>
  <si>
    <t>Delivery, installation, and training 30 days after concluding the contract or no later than 22.8.2022 (whichever comes first)</t>
  </si>
  <si>
    <t>Sklop 5/ Lot 5</t>
  </si>
  <si>
    <t>Sklop 6 / Lot 6</t>
  </si>
  <si>
    <t>Sklop 7 / Lot 7</t>
  </si>
  <si>
    <t xml:space="preserve">Visoko zmogljiv računalniški strežnik </t>
  </si>
  <si>
    <t>High performance server</t>
  </si>
  <si>
    <t>Procesor: 2x 24-jedrni, vsaj 2,4 GHz</t>
  </si>
  <si>
    <t>Processor: 2x 24-jedrni, vsaj 2,4 GHz</t>
  </si>
  <si>
    <t>RAM 16x 64GB 3200MHz DDR4 ECC Registered</t>
  </si>
  <si>
    <t>2x 1 TB NVMe SSD</t>
  </si>
  <si>
    <t>24x 16TB SATA 6.0 GB/s 7200 RPM</t>
  </si>
  <si>
    <t>4x RJ45 10Gbit</t>
  </si>
  <si>
    <t>Dobavni rok: 30 dni po sklenitvi pogodbe oz. najkasneje  do 22.8.2022 (kar nastopi prej).</t>
  </si>
  <si>
    <t>garancijski rok: najmanj 60 mesecev od prevzema</t>
  </si>
  <si>
    <t xml:space="preserve">waranty period: min. 60 months from date of acceptance </t>
  </si>
  <si>
    <t xml:space="preserve">Vključuje najmanj en USB AI (analogni vhod) sistem z najmanj 8 kanali za priklop senzorjev za merjenje VOC (npr: NI, USB 6001) </t>
  </si>
  <si>
    <t>Includes at least one USB AI (analog input) device with at least 8 channels to connect VOC measuring sensors (Example: NI, USB 6001)</t>
  </si>
  <si>
    <t>Vključuje senzor za merjenje formaldehida (HVOC) v območju najmanj od 0 do 100ppm in ločljivostjo podatkov najmanj 0.1ppm, ki je kompatibilen za povezavo s priloženim AD modulom preko 4-20 mA izhoda in omogoča tudi odčitavanje temperature in vlažnosti (npr: 05-Stox-HCH)</t>
  </si>
  <si>
    <t>Includes one sensor to measure Formaldehyde (HVOC) in a range of at least from 0 to 100ppm at a resolution of at least 0.1ppm that is compatible to connect to provided AD module via 4-20 mA output and also provides temperature and humidity readings. (example: 05-Stox-HCH)</t>
  </si>
  <si>
    <t>Vključuje senzor za merjenje skupnih hlapnih organskih spojin (TVOC) v območju od 0 do 200 ppm z ločljivostjo najmanj 0,1 ppm, ki je kompatibilen za povezavo s preiloženim modulom AD prek izhoda 4-20 mA in omogoča tudi odčitavanje temperature in vlage. (primer: Ecsens 05-Stox-TVOC)</t>
  </si>
  <si>
    <t>Includes one sensor to measure Total Volatile Organic Compound (TVOC) in a range of at least from 0 to 200ppm at a resolution of at least 0.1ppm that is compatible to connect to provided AD module via 4-20 mA output and also provides temperature and humidity readings. (example: Ecsens 05-Stox-TVOC)</t>
  </si>
  <si>
    <t xml:space="preserve">Vključuje potrebne kable, napajalnike, priključne sponke (DSUB, vzmet, vijak), priključne bloke in montažne komplete za dokončanje sistema za zajem podatkov z vključenim ohišjem, moduli in senzorjem VOC. </t>
  </si>
  <si>
    <t xml:space="preserve">Includes necessary cables, power cords, connection terminals (DSUB, spring, screw), connector blocks, and mounting kits to complete the data acquisition system given the included chassis, modules, and VOC sensor. </t>
  </si>
  <si>
    <t>Delivery, installation, and training: 30 days after concluding the contract or no later than 22.8.2022 (whichever comes first)</t>
  </si>
  <si>
    <t>Dobavni rok: namestitev, usposabljanje  30 dneh po sklenitvi pogodbe oz. najkasneje  do 22.8.2022 (kar nastopi prej).</t>
  </si>
  <si>
    <t>Dobavni rok CELOTNEGA SKLOPA: namestitev, usposabljanje  30 dneh po sklenitvi pogodbe oz. najkasneje  do 22.8.2022 (kar nastopi prej).</t>
  </si>
  <si>
    <t>Delivery, installation, and training OF THE ENTIRE LOT: 30 days after concluding the contract or no later than 22.8.2022 (whichever comes first)</t>
  </si>
  <si>
    <t>Dobavni rok: namestitev, usposabljanje 30 dneh po sklenitvi pogodbe oz. najkasneje  do 22.8.2022 (kar nastopi prej).</t>
  </si>
  <si>
    <t>Dobavni rok: v 30 dneh od sklenitve pogodbe oz. najkasneje  do 22.8.2022 (kar nastopi prej)</t>
  </si>
  <si>
    <t>Delivery within 30 days after concluding the contract or no later than 22.8.2022 (whichever comes first)</t>
  </si>
  <si>
    <t>Delivery: 30 days after concluding the contract or no later than 22.8.2022 (whichever comes first)</t>
  </si>
  <si>
    <t>Predmet naročila / Subject of Tender: 
Nakup raznovrstne opreme za potrebe Centra odličnosti za raziskave in inovacije na področju obnovljivih materialov in zdravega bivanjskega okolja" (7 sklopov) 
The purchase of various equipment for the needs of Innorenew CoE Renewable materials and healthy environments research and innovation centre of excellence (7 Lots)
Naročnik / Contracting Authority:
InnoRenew CoE Center odličnosti za raziskave in inovacije na področju obnovljivih materialov in zdravega bivanjskega okolja, Livade 6a, 6310 Izola - Isola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</si>
</sst>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0"/>
    <numFmt numFmtId="166" formatCode="#,##0.000"/>
  </numFmts>
  <fonts count="27" x14ac:knownFonts="1">
    <font>
      <sz val="11"/>
      <color rgb="FF000000"/>
      <name val="Calibri"/>
      <family val="2"/>
      <charset val="1"/>
    </font>
    <font>
      <sz val="11"/>
      <color theme="1"/>
      <name val="Calibri"/>
      <family val="2"/>
      <scheme val="minor"/>
    </font>
    <font>
      <sz val="11"/>
      <color theme="1"/>
      <name val="Calibri"/>
      <family val="2"/>
      <scheme val="minor"/>
    </font>
    <font>
      <b/>
      <sz val="10"/>
      <color rgb="FF000000"/>
      <name val="Arial"/>
      <family val="2"/>
    </font>
    <font>
      <b/>
      <sz val="10"/>
      <name val="Arial"/>
      <family val="2"/>
    </font>
    <font>
      <sz val="10"/>
      <color rgb="FF000000"/>
      <name val="Arial"/>
      <family val="2"/>
    </font>
    <font>
      <b/>
      <sz val="10"/>
      <color theme="1"/>
      <name val="Arial"/>
      <family val="2"/>
    </font>
    <font>
      <sz val="10"/>
      <name val="Arial"/>
      <family val="2"/>
    </font>
    <font>
      <sz val="11"/>
      <color rgb="FF000000"/>
      <name val="Calibri"/>
      <family val="2"/>
      <charset val="1"/>
    </font>
    <font>
      <b/>
      <sz val="11"/>
      <color theme="1"/>
      <name val="Calibri"/>
      <family val="2"/>
      <charset val="238"/>
      <scheme val="minor"/>
    </font>
    <font>
      <sz val="10"/>
      <color theme="1"/>
      <name val="Arial"/>
      <family val="2"/>
    </font>
    <font>
      <sz val="10"/>
      <color rgb="FF000000"/>
      <name val="Calibri"/>
      <family val="2"/>
    </font>
    <font>
      <b/>
      <sz val="9"/>
      <color theme="1"/>
      <name val="Calibri"/>
      <family val="2"/>
      <charset val="238"/>
      <scheme val="minor"/>
    </font>
    <font>
      <b/>
      <sz val="11"/>
      <name val="Arial"/>
      <family val="2"/>
      <charset val="238"/>
    </font>
    <font>
      <b/>
      <sz val="8"/>
      <name val="Arial"/>
      <family val="2"/>
      <charset val="238"/>
    </font>
    <font>
      <sz val="8"/>
      <color rgb="FF000000"/>
      <name val="Arial"/>
      <family val="2"/>
      <charset val="238"/>
    </font>
    <font>
      <b/>
      <sz val="8"/>
      <name val="Calibri"/>
      <family val="2"/>
      <charset val="238"/>
      <scheme val="minor"/>
    </font>
    <font>
      <sz val="8"/>
      <name val="Arial"/>
      <family val="2"/>
      <charset val="238"/>
    </font>
    <font>
      <b/>
      <sz val="10"/>
      <color rgb="FF000000"/>
      <name val="Calibri"/>
      <family val="2"/>
    </font>
    <font>
      <b/>
      <sz val="10"/>
      <color rgb="FF000000"/>
      <name val="Calibri"/>
      <family val="2"/>
      <charset val="238"/>
    </font>
    <font>
      <b/>
      <sz val="12"/>
      <color theme="1"/>
      <name val="Calibri"/>
      <family val="2"/>
    </font>
    <font>
      <b/>
      <sz val="10"/>
      <color theme="1"/>
      <name val="Calibri"/>
      <family val="2"/>
      <scheme val="minor"/>
    </font>
    <font>
      <sz val="10"/>
      <name val="Calibri"/>
      <family val="2"/>
      <scheme val="minor"/>
    </font>
    <font>
      <b/>
      <sz val="10"/>
      <name val="Arial"/>
      <family val="2"/>
      <charset val="238"/>
    </font>
    <font>
      <sz val="10"/>
      <color theme="1"/>
      <name val="Calibri"/>
      <family val="2"/>
      <scheme val="minor"/>
    </font>
    <font>
      <sz val="10"/>
      <color rgb="FF000000"/>
      <name val="Calibri"/>
      <family val="2"/>
      <charset val="1"/>
    </font>
    <font>
      <b/>
      <sz val="10"/>
      <color rgb="FF000000"/>
      <name val="Arial"/>
      <family val="2"/>
      <charset val="238"/>
    </font>
  </fonts>
  <fills count="11">
    <fill>
      <patternFill patternType="none"/>
    </fill>
    <fill>
      <patternFill patternType="gray125"/>
    </fill>
    <fill>
      <patternFill patternType="solid">
        <fgColor rgb="FFB4C7E7"/>
        <bgColor rgb="FFB4C6E7"/>
      </patternFill>
    </fill>
    <fill>
      <patternFill patternType="solid">
        <fgColor rgb="FFBFBFBF"/>
        <bgColor rgb="FFB4C6E7"/>
      </patternFill>
    </fill>
    <fill>
      <patternFill patternType="solid">
        <fgColor rgb="FFA9D08E"/>
        <bgColor rgb="FFA9D18E"/>
      </patternFill>
    </fill>
    <fill>
      <patternFill patternType="solid">
        <fgColor rgb="FFB4C6E7"/>
        <bgColor rgb="FFB4C7E7"/>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14999847407452621"/>
        <bgColor rgb="FFBFBFBF"/>
      </patternFill>
    </fill>
  </fills>
  <borders count="40">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medium">
        <color auto="1"/>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top style="thin">
        <color auto="1"/>
      </top>
      <bottom style="thin">
        <color auto="1"/>
      </bottom>
      <diagonal/>
    </border>
    <border>
      <left style="thin">
        <color indexed="64"/>
      </left>
      <right style="thin">
        <color indexed="64"/>
      </right>
      <top style="double">
        <color indexed="64"/>
      </top>
      <bottom style="double">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style="thin">
        <color auto="1"/>
      </right>
      <top style="medium">
        <color indexed="64"/>
      </top>
      <bottom style="medium">
        <color indexed="64"/>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medium">
        <color auto="1"/>
      </left>
      <right/>
      <top style="medium">
        <color auto="1"/>
      </top>
      <bottom/>
      <diagonal/>
    </border>
    <border>
      <left style="medium">
        <color indexed="64"/>
      </left>
      <right/>
      <top/>
      <bottom/>
      <diagonal/>
    </border>
    <border>
      <left style="medium">
        <color auto="1"/>
      </left>
      <right/>
      <top/>
      <bottom style="medium">
        <color auto="1"/>
      </bottom>
      <diagonal/>
    </border>
    <border>
      <left/>
      <right style="thin">
        <color auto="1"/>
      </right>
      <top/>
      <bottom style="medium">
        <color indexed="64"/>
      </bottom>
      <diagonal/>
    </border>
    <border>
      <left style="medium">
        <color auto="1"/>
      </left>
      <right/>
      <top style="medium">
        <color auto="1"/>
      </top>
      <bottom style="medium">
        <color auto="1"/>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right/>
      <top style="medium">
        <color indexed="64"/>
      </top>
      <bottom style="medium">
        <color indexed="64"/>
      </bottom>
      <diagonal/>
    </border>
    <border>
      <left/>
      <right style="medium">
        <color indexed="64"/>
      </right>
      <top/>
      <bottom/>
      <diagonal/>
    </border>
    <border>
      <left/>
      <right style="medium">
        <color auto="1"/>
      </right>
      <top style="medium">
        <color auto="1"/>
      </top>
      <bottom/>
      <diagonal/>
    </border>
    <border>
      <left/>
      <right style="medium">
        <color indexed="64"/>
      </right>
      <top/>
      <bottom style="medium">
        <color indexed="64"/>
      </bottom>
      <diagonal/>
    </border>
    <border>
      <left/>
      <right/>
      <top style="medium">
        <color indexed="64"/>
      </top>
      <bottom/>
      <diagonal/>
    </border>
  </borders>
  <cellStyleXfs count="6">
    <xf numFmtId="0" fontId="0" fillId="0" borderId="0"/>
    <xf numFmtId="0" fontId="2" fillId="0" borderId="0"/>
    <xf numFmtId="9" fontId="2" fillId="0" borderId="0" applyFont="0" applyFill="0" applyBorder="0" applyAlignment="0" applyProtection="0"/>
    <xf numFmtId="0" fontId="1" fillId="0" borderId="0"/>
    <xf numFmtId="9" fontId="1" fillId="0" borderId="0" applyFont="0" applyFill="0" applyBorder="0" applyAlignment="0" applyProtection="0"/>
    <xf numFmtId="0" fontId="8" fillId="0" borderId="0"/>
  </cellStyleXfs>
  <cellXfs count="236">
    <xf numFmtId="0" fontId="0" fillId="0" borderId="0" xfId="0"/>
    <xf numFmtId="0" fontId="5" fillId="0" borderId="0" xfId="0" applyFont="1" applyAlignment="1">
      <alignment vertical="center"/>
    </xf>
    <xf numFmtId="0" fontId="5" fillId="0" borderId="0" xfId="0" applyFont="1"/>
    <xf numFmtId="0" fontId="5" fillId="0" borderId="0" xfId="0" applyFont="1" applyAlignment="1">
      <alignment horizontal="center" vertical="center"/>
    </xf>
    <xf numFmtId="4" fontId="6" fillId="3" borderId="1" xfId="1" applyNumberFormat="1" applyFont="1" applyFill="1" applyBorder="1" applyAlignment="1">
      <alignment horizontal="center" vertical="center"/>
    </xf>
    <xf numFmtId="9" fontId="3" fillId="3" borderId="1" xfId="2" applyFont="1" applyFill="1" applyBorder="1" applyAlignment="1">
      <alignment horizontal="center" vertical="center"/>
    </xf>
    <xf numFmtId="4" fontId="3" fillId="0" borderId="1" xfId="1" applyNumberFormat="1" applyFont="1" applyBorder="1" applyAlignment="1">
      <alignment horizontal="center" vertical="center"/>
    </xf>
    <xf numFmtId="0" fontId="5" fillId="8" borderId="1" xfId="1" applyFont="1" applyFill="1" applyBorder="1" applyAlignment="1">
      <alignment horizontal="center" vertical="center"/>
    </xf>
    <xf numFmtId="0" fontId="5" fillId="0" borderId="0" xfId="0" applyFont="1" applyFill="1" applyBorder="1" applyAlignment="1">
      <alignment wrapText="1"/>
    </xf>
    <xf numFmtId="0" fontId="5" fillId="0" borderId="0" xfId="0" applyFont="1" applyFill="1" applyBorder="1"/>
    <xf numFmtId="9" fontId="3" fillId="0" borderId="0" xfId="0" applyNumberFormat="1" applyFont="1" applyAlignment="1">
      <alignment horizontal="center" vertical="center"/>
    </xf>
    <xf numFmtId="0" fontId="5" fillId="0" borderId="5" xfId="0" applyFont="1" applyBorder="1" applyAlignment="1">
      <alignment vertical="center" wrapText="1"/>
    </xf>
    <xf numFmtId="2" fontId="3" fillId="0" borderId="0" xfId="0" applyNumberFormat="1" applyFont="1" applyAlignment="1">
      <alignment horizontal="center" vertical="center"/>
    </xf>
    <xf numFmtId="49" fontId="14" fillId="8" borderId="1" xfId="0" applyNumberFormat="1" applyFont="1" applyFill="1" applyBorder="1" applyAlignment="1">
      <alignment horizontal="center" vertical="center" wrapText="1"/>
    </xf>
    <xf numFmtId="0" fontId="14" fillId="8" borderId="1" xfId="0" applyFont="1" applyFill="1" applyBorder="1" applyAlignment="1">
      <alignment horizontal="center" vertical="center"/>
    </xf>
    <xf numFmtId="4" fontId="14" fillId="8" borderId="1" xfId="0" applyNumberFormat="1" applyFont="1" applyFill="1" applyBorder="1" applyAlignment="1">
      <alignment horizontal="center" vertical="center" wrapText="1"/>
    </xf>
    <xf numFmtId="0" fontId="14" fillId="8" borderId="1" xfId="0" applyFont="1" applyFill="1" applyBorder="1" applyAlignment="1">
      <alignment horizontal="center" vertical="center" wrapText="1"/>
    </xf>
    <xf numFmtId="4" fontId="16" fillId="0" borderId="2" xfId="0" applyNumberFormat="1" applyFont="1" applyBorder="1" applyAlignment="1">
      <alignment horizontal="center" vertical="center"/>
    </xf>
    <xf numFmtId="4" fontId="16" fillId="0" borderId="1" xfId="0" applyNumberFormat="1" applyFont="1" applyBorder="1" applyAlignment="1">
      <alignment horizontal="center" vertical="center"/>
    </xf>
    <xf numFmtId="0" fontId="15" fillId="0" borderId="1" xfId="0" applyFont="1" applyBorder="1" applyAlignment="1">
      <alignment horizontal="justify" vertical="center" wrapText="1"/>
    </xf>
    <xf numFmtId="49" fontId="14" fillId="0" borderId="0" xfId="0" applyNumberFormat="1" applyFont="1" applyAlignment="1">
      <alignment horizontal="center" vertical="top"/>
    </xf>
    <xf numFmtId="0" fontId="17" fillId="0" borderId="0" xfId="0" applyFont="1" applyAlignment="1">
      <alignment horizontal="justify" vertical="top" readingOrder="1"/>
    </xf>
    <xf numFmtId="0" fontId="17" fillId="0" borderId="0" xfId="0" applyFont="1"/>
    <xf numFmtId="4" fontId="17" fillId="0" borderId="0" xfId="0" applyNumberFormat="1" applyFont="1"/>
    <xf numFmtId="49" fontId="14" fillId="0" borderId="19" xfId="0" applyNumberFormat="1" applyFont="1" applyBorder="1" applyAlignment="1">
      <alignment horizontal="left" vertical="center"/>
    </xf>
    <xf numFmtId="4" fontId="14" fillId="0" borderId="19" xfId="0" applyNumberFormat="1" applyFont="1" applyBorder="1" applyAlignment="1">
      <alignment horizontal="center" vertical="center"/>
    </xf>
    <xf numFmtId="0" fontId="14" fillId="0" borderId="19" xfId="0" applyFont="1" applyBorder="1" applyAlignment="1">
      <alignment horizontal="center" vertical="center" readingOrder="1"/>
    </xf>
    <xf numFmtId="0" fontId="5" fillId="0" borderId="7" xfId="0" applyFont="1" applyBorder="1" applyAlignment="1">
      <alignment vertical="center" wrapText="1"/>
    </xf>
    <xf numFmtId="0" fontId="5" fillId="0" borderId="0" xfId="0" applyFont="1" applyBorder="1" applyAlignment="1">
      <alignment wrapText="1"/>
    </xf>
    <xf numFmtId="0" fontId="7" fillId="0" borderId="5" xfId="0" applyFont="1" applyBorder="1" applyAlignment="1">
      <alignment vertical="center" wrapText="1"/>
    </xf>
    <xf numFmtId="49" fontId="5" fillId="0" borderId="0" xfId="0" applyNumberFormat="1" applyFont="1" applyBorder="1" applyAlignment="1">
      <alignment vertical="center" wrapText="1"/>
    </xf>
    <xf numFmtId="49" fontId="3" fillId="0" borderId="0" xfId="0" applyNumberFormat="1" applyFont="1" applyBorder="1" applyAlignment="1">
      <alignment vertical="center" wrapText="1"/>
    </xf>
    <xf numFmtId="49" fontId="5" fillId="0" borderId="0" xfId="0" applyNumberFormat="1" applyFont="1" applyBorder="1" applyAlignment="1">
      <alignment wrapText="1"/>
    </xf>
    <xf numFmtId="49" fontId="5" fillId="0" borderId="0" xfId="0" applyNumberFormat="1" applyFont="1" applyBorder="1"/>
    <xf numFmtId="49" fontId="5" fillId="0" borderId="10" xfId="0" applyNumberFormat="1" applyFont="1" applyBorder="1" applyAlignment="1">
      <alignment vertical="center" wrapText="1"/>
    </xf>
    <xf numFmtId="0" fontId="3" fillId="0" borderId="0" xfId="0" applyFont="1" applyFill="1"/>
    <xf numFmtId="49" fontId="5" fillId="0" borderId="21" xfId="0" applyNumberFormat="1" applyFont="1" applyBorder="1" applyAlignment="1">
      <alignment vertical="center" wrapText="1"/>
    </xf>
    <xf numFmtId="0" fontId="3" fillId="4" borderId="7"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21" xfId="0" applyFont="1" applyFill="1" applyBorder="1" applyAlignment="1">
      <alignment horizontal="center" vertical="center"/>
    </xf>
    <xf numFmtId="2" fontId="3" fillId="3" borderId="21" xfId="0" applyNumberFormat="1" applyFont="1" applyFill="1" applyBorder="1" applyAlignment="1">
      <alignment horizontal="center" vertical="center"/>
    </xf>
    <xf numFmtId="9" fontId="3" fillId="3" borderId="21" xfId="0" applyNumberFormat="1" applyFont="1" applyFill="1" applyBorder="1" applyAlignment="1">
      <alignment horizontal="center" vertical="center"/>
    </xf>
    <xf numFmtId="2" fontId="3" fillId="0" borderId="21" xfId="0" applyNumberFormat="1" applyFont="1" applyBorder="1" applyAlignment="1">
      <alignment horizontal="center" vertical="center"/>
    </xf>
    <xf numFmtId="0" fontId="5" fillId="3" borderId="21" xfId="0" applyFont="1" applyFill="1" applyBorder="1" applyAlignment="1">
      <alignment horizontal="center" vertical="center"/>
    </xf>
    <xf numFmtId="0" fontId="5" fillId="0" borderId="21" xfId="0" applyFont="1" applyFill="1" applyBorder="1" applyAlignment="1">
      <alignment horizontal="center" vertical="center"/>
    </xf>
    <xf numFmtId="0" fontId="3" fillId="4" borderId="26" xfId="0" applyFont="1" applyFill="1" applyBorder="1" applyAlignment="1">
      <alignment horizontal="center" vertical="center" wrapText="1"/>
    </xf>
    <xf numFmtId="0" fontId="3" fillId="4" borderId="27" xfId="0" applyFont="1" applyFill="1" applyBorder="1" applyAlignment="1">
      <alignment horizontal="center" vertical="center"/>
    </xf>
    <xf numFmtId="2" fontId="3" fillId="0" borderId="27" xfId="0" applyNumberFormat="1" applyFont="1" applyFill="1" applyBorder="1" applyAlignment="1">
      <alignment horizontal="center" vertical="center"/>
    </xf>
    <xf numFmtId="9" fontId="3" fillId="3" borderId="27" xfId="0" applyNumberFormat="1" applyFont="1" applyFill="1" applyBorder="1" applyAlignment="1">
      <alignment horizontal="center" vertical="center"/>
    </xf>
    <xf numFmtId="2" fontId="3" fillId="0" borderId="27" xfId="0" applyNumberFormat="1" applyFont="1" applyBorder="1" applyAlignment="1">
      <alignment horizontal="center" vertical="center"/>
    </xf>
    <xf numFmtId="0" fontId="3" fillId="0" borderId="22" xfId="0" applyFont="1" applyBorder="1" applyAlignment="1">
      <alignment horizontal="center" vertical="center" wrapText="1"/>
    </xf>
    <xf numFmtId="0" fontId="3" fillId="0" borderId="23" xfId="0" applyFont="1" applyBorder="1" applyAlignment="1">
      <alignment horizontal="center" vertical="center"/>
    </xf>
    <xf numFmtId="164" fontId="4" fillId="5" borderId="23" xfId="0" applyNumberFormat="1" applyFont="1" applyFill="1" applyBorder="1" applyAlignment="1" applyProtection="1">
      <alignment horizontal="center" vertical="center" wrapText="1"/>
      <protection locked="0"/>
    </xf>
    <xf numFmtId="4" fontId="4" fillId="5" borderId="23" xfId="0" applyNumberFormat="1" applyFont="1" applyFill="1" applyBorder="1" applyAlignment="1" applyProtection="1">
      <alignment horizontal="center" vertical="center" wrapText="1"/>
      <protection locked="0"/>
    </xf>
    <xf numFmtId="4" fontId="4" fillId="5" borderId="23" xfId="0" applyNumberFormat="1" applyFont="1" applyFill="1" applyBorder="1" applyAlignment="1">
      <alignment horizontal="center" vertical="center" wrapText="1"/>
    </xf>
    <xf numFmtId="165" fontId="4" fillId="5" borderId="23" xfId="0" applyNumberFormat="1" applyFont="1" applyFill="1" applyBorder="1" applyAlignment="1">
      <alignment horizontal="center" vertical="center" wrapText="1"/>
    </xf>
    <xf numFmtId="166" fontId="4" fillId="5" borderId="23" xfId="0" applyNumberFormat="1" applyFont="1" applyFill="1" applyBorder="1" applyAlignment="1">
      <alignment horizontal="center" vertical="center" wrapText="1"/>
    </xf>
    <xf numFmtId="0" fontId="4" fillId="2" borderId="23" xfId="0" applyFont="1" applyFill="1" applyBorder="1" applyAlignment="1" applyProtection="1">
      <alignment horizontal="center" vertical="center" wrapText="1"/>
      <protection locked="0"/>
    </xf>
    <xf numFmtId="0" fontId="4" fillId="2" borderId="24" xfId="0" applyFont="1" applyFill="1" applyBorder="1" applyAlignment="1" applyProtection="1">
      <alignment horizontal="center" vertical="center" wrapText="1"/>
      <protection locked="0"/>
    </xf>
    <xf numFmtId="0" fontId="0" fillId="0" borderId="0" xfId="0" applyFont="1"/>
    <xf numFmtId="0" fontId="4" fillId="0" borderId="10" xfId="0" applyFont="1" applyBorder="1" applyAlignment="1">
      <alignment vertical="center" wrapText="1"/>
    </xf>
    <xf numFmtId="0" fontId="3" fillId="0" borderId="11" xfId="0" applyFont="1" applyBorder="1" applyAlignment="1">
      <alignment vertical="center" wrapText="1"/>
    </xf>
    <xf numFmtId="0" fontId="4" fillId="0" borderId="0" xfId="0" applyFont="1" applyBorder="1" applyAlignment="1">
      <alignment vertical="center" wrapText="1"/>
    </xf>
    <xf numFmtId="49" fontId="3" fillId="0" borderId="0" xfId="0" applyNumberFormat="1" applyFont="1" applyBorder="1" applyAlignment="1">
      <alignment wrapText="1"/>
    </xf>
    <xf numFmtId="0" fontId="7" fillId="0" borderId="0" xfId="0" applyFont="1" applyBorder="1" applyAlignment="1">
      <alignment wrapText="1"/>
    </xf>
    <xf numFmtId="0" fontId="5" fillId="5" borderId="1" xfId="0" applyFont="1" applyFill="1" applyBorder="1" applyAlignment="1">
      <alignment horizontal="left" vertical="center" wrapText="1"/>
    </xf>
    <xf numFmtId="0" fontId="5" fillId="8" borderId="1" xfId="0" applyFont="1" applyFill="1" applyBorder="1" applyAlignment="1">
      <alignment horizontal="left"/>
    </xf>
    <xf numFmtId="0" fontId="5" fillId="3" borderId="1" xfId="0" applyFont="1" applyFill="1" applyBorder="1" applyAlignment="1">
      <alignment horizontal="left" vertical="center"/>
    </xf>
    <xf numFmtId="0" fontId="3" fillId="0" borderId="0" xfId="0" applyFont="1" applyBorder="1" applyAlignment="1">
      <alignment vertical="center" wrapText="1"/>
    </xf>
    <xf numFmtId="0" fontId="14" fillId="0" borderId="18" xfId="0" applyNumberFormat="1" applyFont="1" applyBorder="1" applyAlignment="1">
      <alignment horizontal="center" vertical="center"/>
    </xf>
    <xf numFmtId="0" fontId="20" fillId="6" borderId="5" xfId="5" applyFont="1" applyFill="1" applyBorder="1" applyAlignment="1">
      <alignment horizontal="center" vertical="center"/>
    </xf>
    <xf numFmtId="0" fontId="3" fillId="0" borderId="12" xfId="0" applyFont="1" applyBorder="1" applyAlignment="1">
      <alignment vertical="center"/>
    </xf>
    <xf numFmtId="0" fontId="3" fillId="0" borderId="5" xfId="0" applyFont="1" applyBorder="1" applyAlignment="1">
      <alignment horizontal="center" vertical="center" wrapText="1"/>
    </xf>
    <xf numFmtId="0" fontId="3" fillId="10" borderId="18" xfId="0" applyFont="1" applyFill="1" applyBorder="1" applyAlignment="1">
      <alignment horizontal="center" vertical="center"/>
    </xf>
    <xf numFmtId="0" fontId="20" fillId="6" borderId="7" xfId="5" applyFont="1" applyFill="1" applyBorder="1" applyAlignment="1">
      <alignment horizontal="center" vertical="center"/>
    </xf>
    <xf numFmtId="0" fontId="3" fillId="0" borderId="17" xfId="0" applyFont="1" applyFill="1" applyBorder="1" applyAlignment="1">
      <alignment horizontal="center" vertical="center"/>
    </xf>
    <xf numFmtId="0" fontId="3" fillId="4" borderId="28" xfId="0" applyFont="1" applyFill="1" applyBorder="1" applyAlignment="1">
      <alignment horizontal="center" vertical="center"/>
    </xf>
    <xf numFmtId="0" fontId="3" fillId="4" borderId="31"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25" xfId="0" applyFont="1" applyBorder="1" applyAlignment="1">
      <alignment horizontal="center" vertical="center"/>
    </xf>
    <xf numFmtId="0" fontId="4" fillId="7" borderId="1" xfId="5" applyFont="1" applyFill="1" applyBorder="1" applyAlignment="1">
      <alignment horizontal="center" vertical="center" wrapText="1"/>
    </xf>
    <xf numFmtId="0" fontId="10" fillId="0" borderId="3" xfId="5" applyFont="1" applyBorder="1" applyAlignment="1">
      <alignment horizontal="left" vertical="center" wrapText="1"/>
    </xf>
    <xf numFmtId="0" fontId="10" fillId="0" borderId="10" xfId="5" applyFont="1" applyBorder="1" applyAlignment="1">
      <alignment horizontal="left" vertical="center" wrapText="1"/>
    </xf>
    <xf numFmtId="0" fontId="7" fillId="0" borderId="10" xfId="5" applyFont="1" applyBorder="1" applyAlignment="1">
      <alignment horizontal="left" vertical="center" wrapText="1"/>
    </xf>
    <xf numFmtId="0" fontId="4" fillId="7" borderId="3" xfId="5" applyFont="1" applyFill="1" applyBorder="1" applyAlignment="1">
      <alignment horizontal="center" vertical="center" wrapText="1"/>
    </xf>
    <xf numFmtId="0" fontId="5" fillId="0" borderId="5" xfId="5" applyFont="1" applyBorder="1"/>
    <xf numFmtId="0" fontId="7" fillId="0" borderId="5" xfId="5" applyFont="1" applyBorder="1" applyAlignment="1">
      <alignment horizontal="left" vertical="center" wrapText="1"/>
    </xf>
    <xf numFmtId="0" fontId="5" fillId="0" borderId="9" xfId="0" applyFont="1" applyBorder="1" applyAlignment="1">
      <alignment horizontal="left" vertical="top" wrapText="1"/>
    </xf>
    <xf numFmtId="0" fontId="5" fillId="0" borderId="3" xfId="0" applyFont="1" applyBorder="1" applyAlignment="1">
      <alignment horizontal="left" vertical="top" wrapText="1"/>
    </xf>
    <xf numFmtId="0" fontId="5" fillId="0" borderId="10" xfId="0" applyFont="1" applyBorder="1" applyAlignment="1">
      <alignment horizontal="left" vertical="top" wrapText="1"/>
    </xf>
    <xf numFmtId="0" fontId="7" fillId="0" borderId="10" xfId="0" applyFont="1" applyBorder="1" applyAlignment="1">
      <alignment horizontal="left" vertical="top" wrapText="1"/>
    </xf>
    <xf numFmtId="0" fontId="7" fillId="0" borderId="10" xfId="5" applyFont="1" applyBorder="1" applyAlignment="1">
      <alignment horizontal="left" vertical="top" wrapText="1"/>
    </xf>
    <xf numFmtId="0" fontId="10" fillId="0" borderId="10" xfId="1" applyFont="1" applyBorder="1" applyAlignment="1">
      <alignment horizontal="left" vertical="top" wrapText="1"/>
    </xf>
    <xf numFmtId="0" fontId="5" fillId="0" borderId="12" xfId="0" applyFont="1" applyBorder="1" applyAlignment="1">
      <alignment horizontal="left" vertical="top"/>
    </xf>
    <xf numFmtId="0" fontId="5" fillId="0" borderId="9" xfId="0" applyFont="1" applyBorder="1" applyAlignment="1">
      <alignment horizontal="left" vertical="top"/>
    </xf>
    <xf numFmtId="0" fontId="10" fillId="0" borderId="9" xfId="5" applyFont="1" applyBorder="1" applyAlignment="1">
      <alignment horizontal="left" vertical="top" wrapText="1"/>
    </xf>
    <xf numFmtId="0" fontId="10" fillId="0" borderId="10" xfId="5" applyFont="1" applyBorder="1" applyAlignment="1">
      <alignment horizontal="left" vertical="top" wrapText="1"/>
    </xf>
    <xf numFmtId="0" fontId="10" fillId="0" borderId="15" xfId="5" applyFont="1" applyBorder="1" applyAlignment="1">
      <alignment horizontal="left" vertical="top" wrapText="1"/>
    </xf>
    <xf numFmtId="0" fontId="10" fillId="0" borderId="21" xfId="5" applyFont="1" applyBorder="1" applyAlignment="1">
      <alignment horizontal="left" vertical="top" wrapText="1"/>
    </xf>
    <xf numFmtId="0" fontId="10" fillId="0" borderId="3" xfId="5" applyFont="1" applyBorder="1" applyAlignment="1">
      <alignment horizontal="left" vertical="top" wrapText="1"/>
    </xf>
    <xf numFmtId="0" fontId="7" fillId="0" borderId="21" xfId="5" applyFont="1" applyBorder="1" applyAlignment="1">
      <alignment horizontal="left" vertical="top" wrapText="1"/>
    </xf>
    <xf numFmtId="0" fontId="5" fillId="0" borderId="12" xfId="5" applyFont="1" applyBorder="1" applyAlignment="1">
      <alignment horizontal="left" vertical="top" wrapText="1"/>
    </xf>
    <xf numFmtId="0" fontId="5" fillId="0" borderId="9" xfId="5" applyFont="1" applyBorder="1" applyAlignment="1">
      <alignment horizontal="left" vertical="top" wrapText="1"/>
    </xf>
    <xf numFmtId="0" fontId="5" fillId="0" borderId="15" xfId="5" applyFont="1" applyBorder="1" applyAlignment="1">
      <alignment horizontal="left" vertical="top" wrapText="1"/>
    </xf>
    <xf numFmtId="0" fontId="10" fillId="0" borderId="11" xfId="5" applyFont="1" applyBorder="1" applyAlignment="1">
      <alignment horizontal="left" wrapText="1"/>
    </xf>
    <xf numFmtId="49" fontId="5" fillId="0" borderId="11" xfId="0" applyNumberFormat="1" applyFont="1" applyBorder="1" applyAlignment="1">
      <alignment wrapText="1"/>
    </xf>
    <xf numFmtId="0" fontId="5" fillId="0" borderId="10" xfId="5" applyFont="1" applyBorder="1" applyAlignment="1">
      <alignment horizontal="left" wrapText="1"/>
    </xf>
    <xf numFmtId="0" fontId="4" fillId="7" borderId="1" xfId="5" applyFont="1" applyFill="1" applyBorder="1" applyAlignment="1">
      <alignment horizontal="left" vertical="center" wrapText="1"/>
    </xf>
    <xf numFmtId="0" fontId="5" fillId="0" borderId="3" xfId="5" applyFont="1" applyBorder="1"/>
    <xf numFmtId="0" fontId="5" fillId="0" borderId="6" xfId="0" applyFont="1" applyBorder="1" applyAlignment="1">
      <alignment vertical="center" wrapText="1"/>
    </xf>
    <xf numFmtId="0" fontId="5" fillId="0" borderId="28" xfId="0" applyFont="1" applyBorder="1" applyAlignment="1">
      <alignment wrapText="1"/>
    </xf>
    <xf numFmtId="0" fontId="5" fillId="0" borderId="29" xfId="0" applyFont="1" applyBorder="1" applyAlignment="1">
      <alignment wrapText="1"/>
    </xf>
    <xf numFmtId="0" fontId="5" fillId="0" borderId="30" xfId="5" applyFont="1" applyBorder="1"/>
    <xf numFmtId="0" fontId="5" fillId="0" borderId="4" xfId="0" applyFont="1" applyBorder="1" applyAlignment="1">
      <alignment horizontal="left" vertical="center" wrapText="1"/>
    </xf>
    <xf numFmtId="0" fontId="7" fillId="0" borderId="8" xfId="5" applyFont="1" applyBorder="1" applyAlignment="1">
      <alignment horizontal="left" vertical="center" wrapText="1"/>
    </xf>
    <xf numFmtId="49" fontId="5" fillId="0" borderId="17" xfId="0" applyNumberFormat="1" applyFont="1" applyBorder="1" applyAlignment="1">
      <alignment vertical="center" wrapText="1"/>
    </xf>
    <xf numFmtId="0" fontId="5" fillId="5" borderId="1" xfId="0" applyFont="1" applyFill="1" applyBorder="1" applyAlignment="1">
      <alignment horizontal="left" vertical="center" wrapText="1"/>
    </xf>
    <xf numFmtId="0" fontId="5" fillId="8" borderId="1" xfId="0" applyFont="1" applyFill="1" applyBorder="1" applyAlignment="1">
      <alignment horizontal="left"/>
    </xf>
    <xf numFmtId="0" fontId="4" fillId="7" borderId="20" xfId="5" applyFont="1" applyFill="1" applyBorder="1" applyAlignment="1">
      <alignment horizontal="left" vertical="center" wrapText="1"/>
    </xf>
    <xf numFmtId="0" fontId="3" fillId="0" borderId="0" xfId="0" applyFont="1" applyFill="1" applyBorder="1" applyAlignment="1">
      <alignment horizontal="center" vertical="center"/>
    </xf>
    <xf numFmtId="2" fontId="3" fillId="0" borderId="0" xfId="0" applyNumberFormat="1" applyFont="1" applyBorder="1" applyAlignment="1">
      <alignment horizontal="center" vertical="center"/>
    </xf>
    <xf numFmtId="0" fontId="5" fillId="0" borderId="0" xfId="0" applyFont="1" applyFill="1" applyBorder="1" applyAlignment="1">
      <alignment horizontal="center" vertical="center"/>
    </xf>
    <xf numFmtId="2" fontId="3" fillId="0" borderId="0" xfId="0" applyNumberFormat="1" applyFont="1" applyFill="1" applyBorder="1" applyAlignment="1">
      <alignment horizontal="center" vertical="center"/>
    </xf>
    <xf numFmtId="9" fontId="3" fillId="0" borderId="0" xfId="0" applyNumberFormat="1" applyFont="1" applyFill="1" applyBorder="1" applyAlignment="1">
      <alignment horizontal="center" vertical="center"/>
    </xf>
    <xf numFmtId="0" fontId="20" fillId="6" borderId="32" xfId="5" applyFont="1" applyFill="1" applyBorder="1" applyAlignment="1">
      <alignment horizontal="center" vertical="center"/>
    </xf>
    <xf numFmtId="0" fontId="3" fillId="0" borderId="33" xfId="0" applyFont="1" applyBorder="1" applyAlignment="1">
      <alignment horizontal="center" vertical="center"/>
    </xf>
    <xf numFmtId="164" fontId="4" fillId="5" borderId="33" xfId="0" applyNumberFormat="1" applyFont="1" applyFill="1" applyBorder="1" applyAlignment="1" applyProtection="1">
      <alignment horizontal="center" vertical="center" wrapText="1"/>
      <protection locked="0"/>
    </xf>
    <xf numFmtId="4" fontId="4" fillId="5" borderId="33" xfId="0" applyNumberFormat="1" applyFont="1" applyFill="1" applyBorder="1" applyAlignment="1" applyProtection="1">
      <alignment horizontal="center" vertical="center" wrapText="1"/>
      <protection locked="0"/>
    </xf>
    <xf numFmtId="4" fontId="4" fillId="5" borderId="33" xfId="0" applyNumberFormat="1" applyFont="1" applyFill="1" applyBorder="1" applyAlignment="1">
      <alignment horizontal="center" vertical="center" wrapText="1"/>
    </xf>
    <xf numFmtId="165" fontId="4" fillId="5" borderId="33" xfId="0" applyNumberFormat="1" applyFont="1" applyFill="1" applyBorder="1" applyAlignment="1">
      <alignment horizontal="center" vertical="center" wrapText="1"/>
    </xf>
    <xf numFmtId="166" fontId="4" fillId="5" borderId="33" xfId="0" applyNumberFormat="1"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2" fontId="3" fillId="3" borderId="1" xfId="0" applyNumberFormat="1" applyFont="1" applyFill="1" applyBorder="1" applyAlignment="1">
      <alignment horizontal="center" vertical="center"/>
    </xf>
    <xf numFmtId="9" fontId="3" fillId="3" borderId="1" xfId="0" applyNumberFormat="1" applyFont="1" applyFill="1" applyBorder="1" applyAlignment="1">
      <alignment horizontal="center" vertical="center"/>
    </xf>
    <xf numFmtId="2" fontId="3" fillId="0" borderId="1" xfId="0" applyNumberFormat="1" applyFont="1" applyBorder="1" applyAlignment="1">
      <alignment horizontal="center" vertical="center"/>
    </xf>
    <xf numFmtId="4" fontId="3" fillId="3" borderId="27" xfId="0" applyNumberFormat="1" applyFont="1" applyFill="1" applyBorder="1" applyAlignment="1">
      <alignment horizontal="center" vertical="center"/>
    </xf>
    <xf numFmtId="49" fontId="3" fillId="3" borderId="27" xfId="0" applyNumberFormat="1" applyFont="1" applyFill="1" applyBorder="1" applyAlignment="1">
      <alignment horizontal="center" vertical="center"/>
    </xf>
    <xf numFmtId="0" fontId="4" fillId="2" borderId="33" xfId="0" applyFont="1" applyFill="1" applyBorder="1" applyAlignment="1" applyProtection="1">
      <alignment horizontal="center" vertical="center" wrapText="1"/>
      <protection locked="0"/>
    </xf>
    <xf numFmtId="0" fontId="5" fillId="3" borderId="1" xfId="0" applyFont="1" applyFill="1" applyBorder="1" applyAlignment="1">
      <alignment horizontal="center" vertical="center"/>
    </xf>
    <xf numFmtId="0" fontId="4" fillId="2" borderId="34" xfId="0" applyFont="1" applyFill="1" applyBorder="1" applyAlignment="1" applyProtection="1">
      <alignment horizontal="center" vertical="center" wrapText="1"/>
      <protection locked="0"/>
    </xf>
    <xf numFmtId="0" fontId="5" fillId="0" borderId="3" xfId="0" applyFont="1" applyBorder="1" applyAlignment="1">
      <alignment wrapText="1"/>
    </xf>
    <xf numFmtId="0" fontId="5" fillId="0" borderId="10" xfId="0" applyFont="1" applyBorder="1" applyAlignment="1">
      <alignment wrapText="1"/>
    </xf>
    <xf numFmtId="0" fontId="5" fillId="0" borderId="10" xfId="0" applyFont="1" applyBorder="1" applyAlignment="1">
      <alignment vertical="center" wrapText="1"/>
    </xf>
    <xf numFmtId="0" fontId="3" fillId="0" borderId="1" xfId="0" applyFont="1" applyBorder="1" applyAlignment="1">
      <alignment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164" fontId="4" fillId="5" borderId="1" xfId="0" applyNumberFormat="1" applyFont="1" applyFill="1" applyBorder="1" applyAlignment="1" applyProtection="1">
      <alignment horizontal="center" vertical="center" wrapText="1"/>
      <protection locked="0"/>
    </xf>
    <xf numFmtId="4" fontId="4" fillId="5" borderId="1" xfId="0" applyNumberFormat="1" applyFont="1" applyFill="1" applyBorder="1" applyAlignment="1" applyProtection="1">
      <alignment horizontal="center" vertical="center" wrapText="1"/>
      <protection locked="0"/>
    </xf>
    <xf numFmtId="4" fontId="4" fillId="5" borderId="1" xfId="0" applyNumberFormat="1" applyFont="1" applyFill="1" applyBorder="1" applyAlignment="1">
      <alignment horizontal="center" vertical="center" wrapText="1"/>
    </xf>
    <xf numFmtId="165" fontId="4" fillId="5" borderId="1" xfId="0" applyNumberFormat="1" applyFont="1" applyFill="1" applyBorder="1" applyAlignment="1">
      <alignment horizontal="center" vertical="center" wrapText="1"/>
    </xf>
    <xf numFmtId="166" fontId="4" fillId="5" borderId="1" xfId="0" applyNumberFormat="1" applyFont="1" applyFill="1" applyBorder="1" applyAlignment="1">
      <alignment horizontal="center" vertical="center" wrapText="1"/>
    </xf>
    <xf numFmtId="0" fontId="4" fillId="2" borderId="1" xfId="0" applyFont="1" applyFill="1" applyBorder="1" applyAlignment="1" applyProtection="1">
      <alignment horizontal="center" vertical="center" wrapText="1"/>
      <protection locked="0"/>
    </xf>
    <xf numFmtId="0" fontId="6" fillId="6" borderId="7" xfId="0" applyFont="1" applyFill="1" applyBorder="1" applyAlignment="1">
      <alignment horizontal="center" vertical="center"/>
    </xf>
    <xf numFmtId="0" fontId="5" fillId="0" borderId="0" xfId="0" applyFont="1" applyAlignment="1">
      <alignment wrapText="1"/>
    </xf>
    <xf numFmtId="0" fontId="5" fillId="0" borderId="29" xfId="0" applyFont="1" applyBorder="1" applyAlignment="1">
      <alignment vertical="center" wrapText="1"/>
    </xf>
    <xf numFmtId="0" fontId="5" fillId="0" borderId="4" xfId="0" applyFont="1" applyBorder="1" applyAlignment="1">
      <alignment vertical="center" wrapText="1"/>
    </xf>
    <xf numFmtId="0" fontId="5" fillId="0" borderId="30" xfId="0" applyFont="1" applyBorder="1" applyAlignment="1">
      <alignment vertical="center" wrapText="1"/>
    </xf>
    <xf numFmtId="0" fontId="5" fillId="0" borderId="8" xfId="0" applyFont="1" applyBorder="1" applyAlignment="1">
      <alignment vertical="center" wrapText="1"/>
    </xf>
    <xf numFmtId="0" fontId="5" fillId="0" borderId="0" xfId="0" applyFont="1" applyAlignment="1">
      <alignment vertical="center" wrapText="1"/>
    </xf>
    <xf numFmtId="0" fontId="5" fillId="5" borderId="1" xfId="0" applyFont="1" applyFill="1" applyBorder="1" applyAlignment="1">
      <alignment wrapText="1"/>
    </xf>
    <xf numFmtId="0" fontId="5" fillId="3" borderId="1" xfId="0" applyFont="1" applyFill="1" applyBorder="1"/>
    <xf numFmtId="0" fontId="3" fillId="0" borderId="3" xfId="0" applyFont="1" applyBorder="1" applyAlignment="1">
      <alignment vertical="center"/>
    </xf>
    <xf numFmtId="0" fontId="3" fillId="0" borderId="3" xfId="0" applyFont="1" applyBorder="1" applyAlignment="1">
      <alignment horizontal="center" vertical="center" wrapText="1"/>
    </xf>
    <xf numFmtId="0" fontId="3" fillId="0" borderId="3" xfId="0" applyFont="1" applyBorder="1" applyAlignment="1">
      <alignment horizontal="center" vertical="center"/>
    </xf>
    <xf numFmtId="164" fontId="4" fillId="5" borderId="3" xfId="0" applyNumberFormat="1" applyFont="1" applyFill="1" applyBorder="1" applyAlignment="1" applyProtection="1">
      <alignment horizontal="center" vertical="center" wrapText="1"/>
      <protection locked="0"/>
    </xf>
    <xf numFmtId="4" fontId="4" fillId="5" borderId="3" xfId="0" applyNumberFormat="1" applyFont="1" applyFill="1" applyBorder="1" applyAlignment="1" applyProtection="1">
      <alignment horizontal="center" vertical="center" wrapText="1"/>
      <protection locked="0"/>
    </xf>
    <xf numFmtId="4" fontId="4" fillId="5" borderId="3" xfId="0" applyNumberFormat="1" applyFont="1" applyFill="1" applyBorder="1" applyAlignment="1">
      <alignment horizontal="center" vertical="center" wrapText="1"/>
    </xf>
    <xf numFmtId="165" fontId="4" fillId="5" borderId="3" xfId="0" applyNumberFormat="1" applyFont="1" applyFill="1" applyBorder="1" applyAlignment="1">
      <alignment horizontal="center" vertical="center" wrapText="1"/>
    </xf>
    <xf numFmtId="166" fontId="4" fillId="5" borderId="3" xfId="0" applyNumberFormat="1" applyFont="1" applyFill="1" applyBorder="1" applyAlignment="1">
      <alignment horizontal="center" vertical="center" wrapText="1"/>
    </xf>
    <xf numFmtId="0" fontId="4" fillId="2" borderId="3" xfId="0" applyFont="1" applyFill="1" applyBorder="1" applyAlignment="1" applyProtection="1">
      <alignment horizontal="center" vertical="center" wrapText="1"/>
      <protection locked="0"/>
    </xf>
    <xf numFmtId="0" fontId="3" fillId="4" borderId="22" xfId="0" applyFont="1" applyFill="1" applyBorder="1" applyAlignment="1">
      <alignment horizontal="center" vertical="center"/>
    </xf>
    <xf numFmtId="0" fontId="21" fillId="6" borderId="35" xfId="0" applyFont="1" applyFill="1" applyBorder="1"/>
    <xf numFmtId="0" fontId="3" fillId="4" borderId="23" xfId="0" applyFont="1" applyFill="1" applyBorder="1" applyAlignment="1">
      <alignment horizontal="center" vertical="center" wrapText="1"/>
    </xf>
    <xf numFmtId="0" fontId="3" fillId="4" borderId="23" xfId="0" applyFont="1" applyFill="1" applyBorder="1" applyAlignment="1">
      <alignment horizontal="center" vertical="center"/>
    </xf>
    <xf numFmtId="4" fontId="6" fillId="3" borderId="23" xfId="1" applyNumberFormat="1" applyFont="1" applyFill="1" applyBorder="1" applyAlignment="1">
      <alignment horizontal="center" vertical="center"/>
    </xf>
    <xf numFmtId="9" fontId="3" fillId="3" borderId="23" xfId="2" applyFont="1" applyFill="1" applyBorder="1" applyAlignment="1">
      <alignment horizontal="center" vertical="center"/>
    </xf>
    <xf numFmtId="4" fontId="3" fillId="0" borderId="23" xfId="1" applyNumberFormat="1" applyFont="1" applyBorder="1" applyAlignment="1">
      <alignment horizontal="center" vertical="center"/>
    </xf>
    <xf numFmtId="0" fontId="5" fillId="8" borderId="23" xfId="1" applyFont="1" applyFill="1" applyBorder="1" applyAlignment="1">
      <alignment horizontal="center" vertical="center"/>
    </xf>
    <xf numFmtId="0" fontId="5" fillId="8" borderId="24" xfId="1" applyFont="1" applyFill="1" applyBorder="1" applyAlignment="1">
      <alignment horizontal="center" vertical="center"/>
    </xf>
    <xf numFmtId="0" fontId="5" fillId="0" borderId="0" xfId="0" applyFont="1" applyAlignment="1">
      <alignment wrapText="1" shrinkToFit="1"/>
    </xf>
    <xf numFmtId="9" fontId="3" fillId="0" borderId="0" xfId="0" applyNumberFormat="1" applyFont="1" applyAlignment="1">
      <alignment horizontal="center" vertical="center" wrapText="1" shrinkToFit="1"/>
    </xf>
    <xf numFmtId="2" fontId="3" fillId="0" borderId="0" xfId="0" applyNumberFormat="1" applyFont="1" applyAlignment="1">
      <alignment horizontal="center" vertical="center" wrapText="1" shrinkToFit="1"/>
    </xf>
    <xf numFmtId="0" fontId="22" fillId="0" borderId="0" xfId="0" applyFont="1" applyAlignment="1">
      <alignment wrapText="1"/>
    </xf>
    <xf numFmtId="0" fontId="23" fillId="0" borderId="10" xfId="0" applyFont="1" applyBorder="1" applyAlignment="1">
      <alignment vertical="center" wrapText="1"/>
    </xf>
    <xf numFmtId="0" fontId="24" fillId="0" borderId="0" xfId="0" applyFont="1"/>
    <xf numFmtId="0" fontId="7" fillId="0" borderId="0" xfId="0" applyFont="1" applyAlignment="1">
      <alignment vertical="center" wrapText="1"/>
    </xf>
    <xf numFmtId="0" fontId="5" fillId="0" borderId="0" xfId="0" applyFont="1" applyAlignment="1">
      <alignment vertical="center" wrapText="1" shrinkToFit="1"/>
    </xf>
    <xf numFmtId="0" fontId="3" fillId="0" borderId="0" xfId="0" applyFont="1" applyAlignment="1">
      <alignment vertical="center" wrapText="1" shrinkToFit="1"/>
    </xf>
    <xf numFmtId="0" fontId="26" fillId="0" borderId="0" xfId="0" applyFont="1" applyAlignment="1">
      <alignment wrapText="1" shrinkToFit="1"/>
    </xf>
    <xf numFmtId="0" fontId="6" fillId="6" borderId="35" xfId="0" applyFont="1" applyFill="1" applyBorder="1"/>
    <xf numFmtId="0" fontId="6" fillId="6" borderId="35" xfId="0" applyFont="1" applyFill="1" applyBorder="1" applyAlignment="1">
      <alignment horizontal="left" wrapText="1"/>
    </xf>
    <xf numFmtId="0" fontId="5" fillId="0" borderId="4" xfId="0" applyFont="1" applyBorder="1" applyAlignment="1">
      <alignment wrapText="1"/>
    </xf>
    <xf numFmtId="0" fontId="5" fillId="0" borderId="36" xfId="0" applyFont="1" applyBorder="1" applyAlignment="1">
      <alignment horizontal="left" wrapText="1"/>
    </xf>
    <xf numFmtId="0" fontId="5" fillId="0" borderId="7" xfId="0" applyFont="1" applyBorder="1" applyAlignment="1">
      <alignment wrapText="1"/>
    </xf>
    <xf numFmtId="0" fontId="5" fillId="0" borderId="37" xfId="0" applyFont="1" applyBorder="1" applyAlignment="1">
      <alignment horizontal="left" wrapText="1"/>
    </xf>
    <xf numFmtId="0" fontId="5" fillId="0" borderId="36" xfId="0" quotePrefix="1" applyFont="1" applyBorder="1"/>
    <xf numFmtId="0" fontId="7" fillId="0" borderId="4" xfId="0" applyFont="1" applyBorder="1" applyAlignment="1">
      <alignment wrapText="1"/>
    </xf>
    <xf numFmtId="0" fontId="7" fillId="0" borderId="8" xfId="0" applyFont="1" applyBorder="1" applyAlignment="1">
      <alignment wrapText="1"/>
    </xf>
    <xf numFmtId="0" fontId="5" fillId="0" borderId="38" xfId="0" quotePrefix="1" applyFont="1" applyBorder="1"/>
    <xf numFmtId="0" fontId="7" fillId="0" borderId="0" xfId="0" applyFont="1" applyAlignment="1">
      <alignment wrapText="1"/>
    </xf>
    <xf numFmtId="0" fontId="7" fillId="0" borderId="1" xfId="0" applyFont="1" applyBorder="1" applyAlignment="1">
      <alignment vertical="center" wrapText="1"/>
    </xf>
    <xf numFmtId="0" fontId="5" fillId="0" borderId="1" xfId="0" applyFont="1" applyBorder="1" applyAlignment="1">
      <alignment vertical="center" wrapText="1"/>
    </xf>
    <xf numFmtId="0" fontId="26" fillId="0" borderId="0" xfId="0" applyFont="1"/>
    <xf numFmtId="0" fontId="25" fillId="0" borderId="0" xfId="0" applyFont="1"/>
    <xf numFmtId="0" fontId="26" fillId="0" borderId="0" xfId="0" applyFont="1" applyAlignment="1">
      <alignment wrapText="1"/>
    </xf>
    <xf numFmtId="0" fontId="7" fillId="0" borderId="1" xfId="0" applyFont="1" applyBorder="1" applyAlignment="1">
      <alignment wrapText="1"/>
    </xf>
    <xf numFmtId="0" fontId="6" fillId="6" borderId="39" xfId="0" applyFont="1" applyFill="1" applyBorder="1" applyAlignment="1">
      <alignment horizontal="left" wrapText="1"/>
    </xf>
    <xf numFmtId="0" fontId="5" fillId="0" borderId="1" xfId="0" applyFont="1" applyBorder="1" applyAlignment="1">
      <alignment wrapText="1"/>
    </xf>
    <xf numFmtId="0" fontId="5" fillId="0" borderId="1" xfId="0" quotePrefix="1" applyFont="1" applyBorder="1"/>
    <xf numFmtId="0" fontId="6" fillId="6" borderId="39" xfId="0" applyFont="1" applyFill="1" applyBorder="1"/>
    <xf numFmtId="0" fontId="6" fillId="6" borderId="7" xfId="5" applyFont="1" applyFill="1" applyBorder="1" applyAlignment="1">
      <alignment horizontal="center" vertical="center"/>
    </xf>
    <xf numFmtId="0" fontId="5" fillId="0" borderId="3" xfId="0" applyFont="1" applyBorder="1" applyAlignment="1">
      <alignment vertical="center" wrapText="1"/>
    </xf>
    <xf numFmtId="0" fontId="5" fillId="0" borderId="21" xfId="0" applyFont="1" applyBorder="1" applyAlignment="1">
      <alignment vertical="center" wrapText="1"/>
    </xf>
    <xf numFmtId="0" fontId="7" fillId="0" borderId="0" xfId="0" applyFont="1" applyBorder="1" applyAlignment="1">
      <alignment vertical="center" wrapText="1"/>
    </xf>
    <xf numFmtId="0" fontId="5" fillId="0" borderId="0" xfId="0" applyFont="1" applyBorder="1" applyAlignment="1">
      <alignment vertical="center" wrapText="1"/>
    </xf>
    <xf numFmtId="0" fontId="12" fillId="9" borderId="12" xfId="0" applyFont="1" applyFill="1" applyBorder="1" applyAlignment="1">
      <alignment horizontal="center" wrapText="1"/>
    </xf>
    <xf numFmtId="0" fontId="9" fillId="9" borderId="13" xfId="0" applyFont="1" applyFill="1" applyBorder="1" applyAlignment="1">
      <alignment horizontal="center" wrapText="1"/>
    </xf>
    <xf numFmtId="0" fontId="9" fillId="9" borderId="14" xfId="0" applyFont="1" applyFill="1" applyBorder="1" applyAlignment="1">
      <alignment horizontal="center" wrapText="1"/>
    </xf>
    <xf numFmtId="0" fontId="9" fillId="9" borderId="9" xfId="0" applyFont="1" applyFill="1" applyBorder="1" applyAlignment="1">
      <alignment horizontal="center" wrapText="1"/>
    </xf>
    <xf numFmtId="0" fontId="9" fillId="9" borderId="0" xfId="0" applyFont="1" applyFill="1" applyAlignment="1">
      <alignment horizontal="center" wrapText="1"/>
    </xf>
    <xf numFmtId="0" fontId="9" fillId="9" borderId="11" xfId="0" applyFont="1" applyFill="1" applyBorder="1" applyAlignment="1">
      <alignment horizontal="center" wrapText="1"/>
    </xf>
    <xf numFmtId="0" fontId="9" fillId="9" borderId="15" xfId="0" applyFont="1" applyFill="1" applyBorder="1" applyAlignment="1">
      <alignment horizontal="center" wrapText="1"/>
    </xf>
    <xf numFmtId="0" fontId="9" fillId="9" borderId="16" xfId="0" applyFont="1" applyFill="1" applyBorder="1" applyAlignment="1">
      <alignment horizontal="center" wrapText="1"/>
    </xf>
    <xf numFmtId="0" fontId="9" fillId="9" borderId="17" xfId="0" applyFont="1" applyFill="1" applyBorder="1" applyAlignment="1">
      <alignment horizontal="center" wrapText="1"/>
    </xf>
    <xf numFmtId="0" fontId="13" fillId="0" borderId="0" xfId="0" applyFont="1" applyAlignment="1">
      <alignment horizontal="center" vertical="center"/>
    </xf>
    <xf numFmtId="0" fontId="11" fillId="7" borderId="18" xfId="0" applyFont="1" applyFill="1" applyBorder="1" applyAlignment="1">
      <alignment horizontal="left" wrapText="1"/>
    </xf>
    <xf numFmtId="0" fontId="11" fillId="7" borderId="20" xfId="0" applyFont="1" applyFill="1" applyBorder="1" applyAlignment="1">
      <alignment horizontal="left" wrapText="1"/>
    </xf>
    <xf numFmtId="0" fontId="11" fillId="7" borderId="2" xfId="0" applyFont="1" applyFill="1" applyBorder="1" applyAlignment="1">
      <alignment horizontal="left" wrapText="1"/>
    </xf>
    <xf numFmtId="0" fontId="5" fillId="5" borderId="1" xfId="0" applyFont="1" applyFill="1" applyBorder="1" applyAlignment="1">
      <alignment horizontal="left" vertical="center" wrapText="1"/>
    </xf>
    <xf numFmtId="0" fontId="5" fillId="8" borderId="1" xfId="0" applyFont="1" applyFill="1" applyBorder="1" applyAlignment="1">
      <alignment horizontal="left"/>
    </xf>
    <xf numFmtId="0" fontId="5" fillId="3" borderId="1" xfId="0" applyFont="1" applyFill="1" applyBorder="1" applyAlignment="1">
      <alignment horizontal="left" vertical="center"/>
    </xf>
    <xf numFmtId="0" fontId="26" fillId="0" borderId="0" xfId="0" applyFont="1" applyAlignment="1">
      <alignment vertical="center" wrapText="1" shrinkToFit="1"/>
    </xf>
    <xf numFmtId="0" fontId="5" fillId="8" borderId="1" xfId="0" applyFont="1" applyFill="1" applyBorder="1" applyAlignment="1">
      <alignment horizontal="left" vertical="center"/>
    </xf>
    <xf numFmtId="0" fontId="25" fillId="3" borderId="1" xfId="0" applyFont="1" applyFill="1" applyBorder="1" applyAlignment="1">
      <alignment horizontal="left" vertical="center"/>
    </xf>
    <xf numFmtId="0" fontId="26" fillId="0" borderId="0" xfId="0" applyFont="1" applyAlignment="1">
      <alignment vertical="center" wrapText="1"/>
    </xf>
  </cellXfs>
  <cellStyles count="6">
    <cellStyle name="Navadno 2" xfId="1" xr:uid="{9A0A96FF-7DEB-4076-ADC1-40B5DC0884D4}"/>
    <cellStyle name="Navadno 3" xfId="3" xr:uid="{749740E3-0786-4EF4-B836-ED22891B488E}"/>
    <cellStyle name="Normal" xfId="0" builtinId="0"/>
    <cellStyle name="Normal 2" xfId="5" xr:uid="{37DD2B47-4E11-48AE-B4DF-511805DEDE29}"/>
    <cellStyle name="Odstotek 2" xfId="2" xr:uid="{D7AD7616-788E-4E48-8E44-FBF1A6D4E678}"/>
    <cellStyle name="Odstotek 3" xfId="4" xr:uid="{2DD0B805-171D-4823-A18A-7694313ECD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FCC"/>
      <rgbColor rgb="FFCCFFFF"/>
      <rgbColor rgb="FF660066"/>
      <rgbColor rgb="FFFF8080"/>
      <rgbColor rgb="FF0066CC"/>
      <rgbColor rgb="FFB4C7E7"/>
      <rgbColor rgb="FF000080"/>
      <rgbColor rgb="FFFF00FF"/>
      <rgbColor rgb="FFFFFF00"/>
      <rgbColor rgb="FF00FFFF"/>
      <rgbColor rgb="FF800080"/>
      <rgbColor rgb="FF800000"/>
      <rgbColor rgb="FF008080"/>
      <rgbColor rgb="FF0000FF"/>
      <rgbColor rgb="FF00CCFF"/>
      <rgbColor rgb="FFCCFFFF"/>
      <rgbColor rgb="FFA9D18E"/>
      <rgbColor rgb="FFFFFF99"/>
      <rgbColor rgb="FFB4C6E7"/>
      <rgbColor rgb="FFFF99CC"/>
      <rgbColor rgb="FFCC99FF"/>
      <rgbColor rgb="FFFFCC99"/>
      <rgbColor rgb="FF3366FF"/>
      <rgbColor rgb="FF33CCCC"/>
      <rgbColor rgb="FF99CC00"/>
      <rgbColor rgb="FFFFCC00"/>
      <rgbColor rgb="FFFF9900"/>
      <rgbColor rgb="FFFF6600"/>
      <rgbColor rgb="FF555555"/>
      <rgbColor rgb="FFA9D08E"/>
      <rgbColor rgb="FF003366"/>
      <rgbColor rgb="FF339966"/>
      <rgbColor rgb="FF003300"/>
      <rgbColor rgb="FF212121"/>
      <rgbColor rgb="FF993300"/>
      <rgbColor rgb="FF993366"/>
      <rgbColor rgb="FF333399"/>
      <rgbColor rgb="FF222222"/>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0</xdr:colOff>
      <xdr:row>4</xdr:row>
      <xdr:rowOff>101946</xdr:rowOff>
    </xdr:to>
    <xdr:pic>
      <xdr:nvPicPr>
        <xdr:cNvPr id="2" name="Slika 1">
          <a:extLst>
            <a:ext uri="{FF2B5EF4-FFF2-40B4-BE49-F238E27FC236}">
              <a16:creationId xmlns:a16="http://schemas.microsoft.com/office/drawing/2014/main" id="{1E5113BF-C262-41F5-8E78-6986E057F045}"/>
            </a:ext>
          </a:extLst>
        </xdr:cNvPr>
        <xdr:cNvPicPr>
          <a:picLocks noChangeAspect="1"/>
        </xdr:cNvPicPr>
      </xdr:nvPicPr>
      <xdr:blipFill>
        <a:blip xmlns:r="http://schemas.openxmlformats.org/officeDocument/2006/relationships" r:embed="rId1"/>
        <a:stretch>
          <a:fillRect/>
        </a:stretch>
      </xdr:blipFill>
      <xdr:spPr>
        <a:xfrm>
          <a:off x="0" y="0"/>
          <a:ext cx="5826125" cy="82203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zoomScaleNormal="100" workbookViewId="0">
      <selection activeCellId="1" sqref="D11:D12 A1"/>
    </sheetView>
  </sheetViews>
  <sheetFormatPr baseColWidth="10" defaultColWidth="8.83203125" defaultRowHeight="15" x14ac:dyDescent="0.2"/>
  <sheetData/>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A4D0D-E50D-4620-BFF7-B0CDC9EC5C53}">
  <dimension ref="A7:F39"/>
  <sheetViews>
    <sheetView tabSelected="1" view="pageLayout" zoomScaleNormal="100" workbookViewId="0">
      <selection activeCell="A7" sqref="A7:D12"/>
    </sheetView>
  </sheetViews>
  <sheetFormatPr baseColWidth="10" defaultColWidth="8.83203125" defaultRowHeight="15" x14ac:dyDescent="0.2"/>
  <cols>
    <col min="1" max="4" width="20.83203125" customWidth="1"/>
  </cols>
  <sheetData>
    <row r="7" spans="1:6" ht="20.25" customHeight="1" x14ac:dyDescent="0.2">
      <c r="A7" s="216" t="s">
        <v>211</v>
      </c>
      <c r="B7" s="217"/>
      <c r="C7" s="217"/>
      <c r="D7" s="218"/>
    </row>
    <row r="8" spans="1:6" ht="18" customHeight="1" x14ac:dyDescent="0.2">
      <c r="A8" s="219"/>
      <c r="B8" s="220"/>
      <c r="C8" s="220"/>
      <c r="D8" s="221"/>
    </row>
    <row r="9" spans="1:6" ht="18" customHeight="1" x14ac:dyDescent="0.2">
      <c r="A9" s="219"/>
      <c r="B9" s="220"/>
      <c r="C9" s="220"/>
      <c r="D9" s="221"/>
    </row>
    <row r="10" spans="1:6" ht="19.5" customHeight="1" x14ac:dyDescent="0.2">
      <c r="A10" s="219"/>
      <c r="B10" s="220"/>
      <c r="C10" s="220"/>
      <c r="D10" s="221"/>
    </row>
    <row r="11" spans="1:6" ht="16.5" customHeight="1" x14ac:dyDescent="0.2">
      <c r="A11" s="219"/>
      <c r="B11" s="220"/>
      <c r="C11" s="220"/>
      <c r="D11" s="221"/>
    </row>
    <row r="12" spans="1:6" ht="18" customHeight="1" x14ac:dyDescent="0.2">
      <c r="A12" s="222"/>
      <c r="B12" s="223"/>
      <c r="C12" s="223"/>
      <c r="D12" s="224"/>
      <c r="F12" s="2"/>
    </row>
    <row r="14" spans="1:6" x14ac:dyDescent="0.2">
      <c r="A14" s="225" t="s">
        <v>16</v>
      </c>
      <c r="B14" s="225"/>
      <c r="C14" s="225"/>
      <c r="D14" s="225"/>
    </row>
    <row r="16" spans="1:6" ht="24" x14ac:dyDescent="0.2">
      <c r="A16" s="13" t="s">
        <v>17</v>
      </c>
      <c r="B16" s="14" t="s">
        <v>18</v>
      </c>
      <c r="C16" s="15" t="s">
        <v>19</v>
      </c>
      <c r="D16" s="16" t="s">
        <v>20</v>
      </c>
    </row>
    <row r="17" spans="1:6" x14ac:dyDescent="0.2">
      <c r="A17" s="69">
        <v>1</v>
      </c>
      <c r="B17" s="19"/>
      <c r="C17" s="17"/>
      <c r="D17" s="18"/>
    </row>
    <row r="18" spans="1:6" x14ac:dyDescent="0.2">
      <c r="A18" s="69">
        <v>2</v>
      </c>
      <c r="B18" s="19"/>
      <c r="C18" s="17"/>
      <c r="D18" s="18"/>
    </row>
    <row r="19" spans="1:6" ht="63.5" customHeight="1" x14ac:dyDescent="0.2">
      <c r="A19" s="69">
        <v>3</v>
      </c>
      <c r="B19" s="19"/>
      <c r="C19" s="17"/>
      <c r="D19" s="18"/>
    </row>
    <row r="20" spans="1:6" x14ac:dyDescent="0.2">
      <c r="A20" s="69">
        <v>4</v>
      </c>
      <c r="B20" s="19"/>
      <c r="C20" s="17"/>
      <c r="D20" s="18"/>
      <c r="F20" s="59"/>
    </row>
    <row r="21" spans="1:6" x14ac:dyDescent="0.2">
      <c r="A21" s="69">
        <v>5</v>
      </c>
      <c r="B21" s="19"/>
      <c r="C21" s="17"/>
      <c r="D21" s="18"/>
    </row>
    <row r="22" spans="1:6" x14ac:dyDescent="0.2">
      <c r="A22" s="69">
        <v>6</v>
      </c>
      <c r="B22" s="19"/>
      <c r="C22" s="17"/>
      <c r="D22" s="18"/>
    </row>
    <row r="23" spans="1:6" x14ac:dyDescent="0.2">
      <c r="A23" s="69">
        <v>7</v>
      </c>
      <c r="B23" s="19"/>
      <c r="C23" s="17"/>
      <c r="D23" s="18"/>
    </row>
    <row r="24" spans="1:6" ht="16" thickBot="1" x14ac:dyDescent="0.25">
      <c r="A24" s="20"/>
      <c r="B24" s="21"/>
      <c r="C24" s="22"/>
      <c r="D24" s="23"/>
    </row>
    <row r="25" spans="1:6" ht="17" thickTop="1" thickBot="1" x14ac:dyDescent="0.25">
      <c r="A25" s="24"/>
      <c r="B25" s="26" t="s">
        <v>21</v>
      </c>
      <c r="C25" s="25">
        <f>SUM(C17:C23)</f>
        <v>0</v>
      </c>
      <c r="D25" s="25">
        <f>SUM(D17:D23)</f>
        <v>0</v>
      </c>
    </row>
    <row r="26" spans="1:6" ht="16" thickTop="1" x14ac:dyDescent="0.2">
      <c r="A26" s="226" t="s">
        <v>22</v>
      </c>
      <c r="B26" s="227"/>
      <c r="C26" s="227"/>
      <c r="D26" s="228"/>
    </row>
    <row r="27" spans="1:6" x14ac:dyDescent="0.2">
      <c r="A27" s="226" t="s">
        <v>23</v>
      </c>
      <c r="B27" s="227"/>
      <c r="C27" s="227"/>
      <c r="D27" s="228"/>
    </row>
    <row r="38" ht="47" customHeight="1" x14ac:dyDescent="0.2"/>
    <row r="39" ht="44" customHeight="1" x14ac:dyDescent="0.2"/>
  </sheetData>
  <mergeCells count="4">
    <mergeCell ref="A7:D12"/>
    <mergeCell ref="A14:D14"/>
    <mergeCell ref="A26:D26"/>
    <mergeCell ref="A27:D27"/>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1D5161-C494-41C9-8487-C929D8672BCF}">
  <dimension ref="A1:M109"/>
  <sheetViews>
    <sheetView topLeftCell="A20" zoomScaleNormal="100" workbookViewId="0">
      <selection activeCell="B30" sqref="B30"/>
    </sheetView>
  </sheetViews>
  <sheetFormatPr baseColWidth="10" defaultColWidth="11.5" defaultRowHeight="13" x14ac:dyDescent="0.15"/>
  <cols>
    <col min="1" max="1" width="17.5" style="2" customWidth="1"/>
    <col min="2" max="2" width="58.83203125" style="2" customWidth="1"/>
    <col min="3" max="3" width="69" style="2" customWidth="1"/>
    <col min="4" max="4" width="13.83203125" style="2" customWidth="1"/>
    <col min="5" max="5" width="21.6640625" style="2" customWidth="1"/>
    <col min="6" max="6" width="23.1640625" style="2" customWidth="1"/>
    <col min="7" max="7" width="22.5" style="2" customWidth="1"/>
    <col min="8" max="8" width="25.83203125" style="2" customWidth="1"/>
    <col min="9" max="9" width="22.1640625" style="2" customWidth="1"/>
    <col min="10" max="10" width="25.1640625" style="2" bestFit="1" customWidth="1"/>
    <col min="11" max="11" width="20.5" style="2" bestFit="1" customWidth="1"/>
    <col min="12" max="12" width="25.1640625" style="2" customWidth="1"/>
    <col min="13" max="13" width="27.5" style="2" customWidth="1"/>
    <col min="14" max="16384" width="11.5" style="2"/>
  </cols>
  <sheetData>
    <row r="1" spans="1:13" s="1" customFormat="1" ht="42" customHeight="1" thickBot="1" x14ac:dyDescent="0.25">
      <c r="A1" s="71"/>
      <c r="B1" s="72" t="s">
        <v>0</v>
      </c>
      <c r="C1" s="72" t="s">
        <v>1</v>
      </c>
      <c r="D1" s="79" t="s">
        <v>2</v>
      </c>
      <c r="E1" s="51" t="s">
        <v>3</v>
      </c>
      <c r="F1" s="52" t="s">
        <v>4</v>
      </c>
      <c r="G1" s="53" t="s">
        <v>5</v>
      </c>
      <c r="H1" s="54" t="s">
        <v>6</v>
      </c>
      <c r="I1" s="55" t="s">
        <v>7</v>
      </c>
      <c r="J1" s="56" t="s">
        <v>8</v>
      </c>
      <c r="K1" s="55" t="s">
        <v>9</v>
      </c>
      <c r="L1" s="57" t="s">
        <v>10</v>
      </c>
      <c r="M1" s="58" t="s">
        <v>11</v>
      </c>
    </row>
    <row r="2" spans="1:13" s="3" customFormat="1" ht="34.5" customHeight="1" thickBot="1" x14ac:dyDescent="0.25">
      <c r="A2" s="76" t="s">
        <v>29</v>
      </c>
      <c r="B2" s="74" t="s">
        <v>30</v>
      </c>
      <c r="C2" s="74" t="s">
        <v>31</v>
      </c>
      <c r="D2" s="77" t="s">
        <v>12</v>
      </c>
      <c r="E2" s="46">
        <v>1</v>
      </c>
      <c r="F2" s="47">
        <f>+F3+F25</f>
        <v>0</v>
      </c>
      <c r="G2" s="48"/>
      <c r="H2" s="49">
        <f>G2*F2</f>
        <v>0</v>
      </c>
      <c r="I2" s="49">
        <f>F2+(G2*F2)</f>
        <v>0</v>
      </c>
      <c r="J2" s="49">
        <f>F2*E2</f>
        <v>0</v>
      </c>
      <c r="K2" s="49">
        <f>I2*E2</f>
        <v>0</v>
      </c>
      <c r="L2" s="44" t="s">
        <v>27</v>
      </c>
      <c r="M2" s="44" t="s">
        <v>27</v>
      </c>
    </row>
    <row r="3" spans="1:13" ht="36" customHeight="1" x14ac:dyDescent="0.15">
      <c r="A3" s="73" t="s">
        <v>26</v>
      </c>
      <c r="B3" s="80" t="s">
        <v>32</v>
      </c>
      <c r="C3" s="80" t="s">
        <v>33</v>
      </c>
      <c r="D3" s="75" t="s">
        <v>15</v>
      </c>
      <c r="E3" s="39">
        <v>1</v>
      </c>
      <c r="F3" s="40"/>
      <c r="G3" s="41"/>
      <c r="H3" s="42">
        <f>G3*F3</f>
        <v>0</v>
      </c>
      <c r="I3" s="42">
        <f>F3+(G3*F3)</f>
        <v>0</v>
      </c>
      <c r="J3" s="42">
        <f>F3*E3</f>
        <v>0</v>
      </c>
      <c r="K3" s="42">
        <f>I3*E3</f>
        <v>0</v>
      </c>
      <c r="L3" s="43"/>
      <c r="M3" s="43"/>
    </row>
    <row r="4" spans="1:13" ht="28" x14ac:dyDescent="0.15">
      <c r="B4" s="101" t="s">
        <v>34</v>
      </c>
      <c r="C4" s="99" t="s">
        <v>35</v>
      </c>
      <c r="G4" s="8"/>
      <c r="H4" s="9"/>
    </row>
    <row r="5" spans="1:13" ht="16.5" customHeight="1" x14ac:dyDescent="0.15">
      <c r="B5" s="102" t="s">
        <v>36</v>
      </c>
      <c r="C5" s="96" t="s">
        <v>37</v>
      </c>
    </row>
    <row r="6" spans="1:13" ht="14" x14ac:dyDescent="0.15">
      <c r="B6" s="102" t="s">
        <v>38</v>
      </c>
      <c r="C6" s="96" t="s">
        <v>39</v>
      </c>
    </row>
    <row r="7" spans="1:13" ht="14" x14ac:dyDescent="0.15">
      <c r="B7" s="102" t="s">
        <v>40</v>
      </c>
      <c r="C7" s="96" t="s">
        <v>41</v>
      </c>
    </row>
    <row r="8" spans="1:13" ht="28" x14ac:dyDescent="0.15">
      <c r="B8" s="102" t="s">
        <v>42</v>
      </c>
      <c r="C8" s="96" t="s">
        <v>43</v>
      </c>
    </row>
    <row r="9" spans="1:13" ht="14" x14ac:dyDescent="0.15">
      <c r="B9" s="102" t="s">
        <v>44</v>
      </c>
      <c r="C9" s="96" t="s">
        <v>45</v>
      </c>
    </row>
    <row r="10" spans="1:13" ht="14" x14ac:dyDescent="0.15">
      <c r="B10" s="95" t="s">
        <v>46</v>
      </c>
      <c r="C10" s="96" t="s">
        <v>47</v>
      </c>
    </row>
    <row r="11" spans="1:13" ht="28" x14ac:dyDescent="0.15">
      <c r="B11" s="95" t="s">
        <v>48</v>
      </c>
      <c r="C11" s="96" t="s">
        <v>49</v>
      </c>
    </row>
    <row r="12" spans="1:13" ht="14" x14ac:dyDescent="0.15">
      <c r="B12" s="95" t="s">
        <v>50</v>
      </c>
      <c r="C12" s="96" t="s">
        <v>51</v>
      </c>
    </row>
    <row r="13" spans="1:13" ht="28" x14ac:dyDescent="0.15">
      <c r="B13" s="95" t="s">
        <v>52</v>
      </c>
      <c r="C13" s="91" t="s">
        <v>53</v>
      </c>
    </row>
    <row r="14" spans="1:13" ht="15.5" customHeight="1" x14ac:dyDescent="0.15">
      <c r="B14" s="102" t="s">
        <v>54</v>
      </c>
      <c r="C14" s="91" t="s">
        <v>55</v>
      </c>
    </row>
    <row r="15" spans="1:13" ht="15.5" customHeight="1" x14ac:dyDescent="0.15">
      <c r="B15" s="102" t="s">
        <v>56</v>
      </c>
      <c r="C15" s="91" t="s">
        <v>57</v>
      </c>
    </row>
    <row r="16" spans="1:13" ht="47" customHeight="1" x14ac:dyDescent="0.15">
      <c r="B16" s="95" t="s">
        <v>58</v>
      </c>
      <c r="C16" s="92" t="s">
        <v>59</v>
      </c>
    </row>
    <row r="17" spans="1:13" ht="15.5" customHeight="1" x14ac:dyDescent="0.15">
      <c r="B17" s="95"/>
      <c r="C17" s="92"/>
    </row>
    <row r="18" spans="1:13" ht="30" customHeight="1" x14ac:dyDescent="0.15">
      <c r="B18" s="95" t="s">
        <v>60</v>
      </c>
      <c r="C18" s="91" t="s">
        <v>61</v>
      </c>
    </row>
    <row r="19" spans="1:13" ht="42" x14ac:dyDescent="0.15">
      <c r="B19" s="95" t="s">
        <v>62</v>
      </c>
      <c r="C19" s="96" t="s">
        <v>63</v>
      </c>
    </row>
    <row r="20" spans="1:13" ht="52" customHeight="1" x14ac:dyDescent="0.15">
      <c r="B20" s="95" t="s">
        <v>64</v>
      </c>
      <c r="C20" s="92" t="s">
        <v>85</v>
      </c>
    </row>
    <row r="21" spans="1:13" ht="15.5" customHeight="1" x14ac:dyDescent="0.15">
      <c r="B21" s="102"/>
      <c r="C21" s="91"/>
    </row>
    <row r="22" spans="1:13" ht="15.5" customHeight="1" x14ac:dyDescent="0.15">
      <c r="B22" s="103" t="s">
        <v>96</v>
      </c>
      <c r="C22" s="100" t="s">
        <v>97</v>
      </c>
    </row>
    <row r="23" spans="1:13" ht="15.5" customHeight="1" x14ac:dyDescent="0.15">
      <c r="B23" s="30"/>
      <c r="C23" s="32"/>
    </row>
    <row r="24" spans="1:13" x14ac:dyDescent="0.15">
      <c r="A24" s="35"/>
      <c r="B24" s="30"/>
      <c r="C24" s="32"/>
    </row>
    <row r="25" spans="1:13" ht="33" customHeight="1" x14ac:dyDescent="0.15">
      <c r="A25" s="73" t="s">
        <v>25</v>
      </c>
      <c r="B25" s="84" t="s">
        <v>66</v>
      </c>
      <c r="C25" s="84" t="s">
        <v>67</v>
      </c>
      <c r="D25" s="78" t="s">
        <v>15</v>
      </c>
      <c r="E25" s="38">
        <v>1</v>
      </c>
      <c r="F25" s="4"/>
      <c r="G25" s="5"/>
      <c r="H25" s="6">
        <f>G25*F25</f>
        <v>0</v>
      </c>
      <c r="I25" s="6">
        <f>F25+(G25*F25)</f>
        <v>0</v>
      </c>
      <c r="J25" s="6">
        <f>F25*E25</f>
        <v>0</v>
      </c>
      <c r="K25" s="6">
        <f>I25*E25</f>
        <v>0</v>
      </c>
      <c r="L25" s="7"/>
      <c r="M25" s="7"/>
    </row>
    <row r="26" spans="1:13" ht="14" x14ac:dyDescent="0.15">
      <c r="B26" s="93" t="s">
        <v>68</v>
      </c>
      <c r="C26" s="88" t="s">
        <v>69</v>
      </c>
      <c r="G26" s="10"/>
      <c r="H26" s="12"/>
    </row>
    <row r="27" spans="1:13" ht="14" x14ac:dyDescent="0.15">
      <c r="B27" s="87" t="s">
        <v>70</v>
      </c>
      <c r="C27" s="89" t="s">
        <v>71</v>
      </c>
      <c r="G27" s="8"/>
      <c r="H27" s="9"/>
    </row>
    <row r="28" spans="1:13" ht="14" x14ac:dyDescent="0.15">
      <c r="B28" s="94" t="s">
        <v>72</v>
      </c>
      <c r="C28" s="89" t="s">
        <v>73</v>
      </c>
      <c r="G28" s="8"/>
      <c r="H28" s="9"/>
    </row>
    <row r="29" spans="1:13" ht="14" x14ac:dyDescent="0.15">
      <c r="B29" s="87" t="s">
        <v>74</v>
      </c>
      <c r="C29" s="89" t="s">
        <v>75</v>
      </c>
    </row>
    <row r="30" spans="1:13" ht="14" x14ac:dyDescent="0.15">
      <c r="B30" s="94" t="s">
        <v>76</v>
      </c>
      <c r="C30" s="89" t="s">
        <v>77</v>
      </c>
    </row>
    <row r="31" spans="1:13" ht="14" x14ac:dyDescent="0.15">
      <c r="B31" s="94" t="s">
        <v>78</v>
      </c>
      <c r="C31" s="90" t="s">
        <v>75</v>
      </c>
    </row>
    <row r="32" spans="1:13" ht="14" x14ac:dyDescent="0.15">
      <c r="B32" s="94" t="s">
        <v>79</v>
      </c>
      <c r="C32" s="90" t="s">
        <v>80</v>
      </c>
    </row>
    <row r="33" spans="2:6" ht="14" x14ac:dyDescent="0.15">
      <c r="B33" s="94" t="s">
        <v>81</v>
      </c>
      <c r="C33" s="90" t="s">
        <v>82</v>
      </c>
    </row>
    <row r="34" spans="2:6" ht="14" x14ac:dyDescent="0.15">
      <c r="B34" s="94" t="s">
        <v>54</v>
      </c>
      <c r="C34" s="90" t="s">
        <v>55</v>
      </c>
    </row>
    <row r="35" spans="2:6" ht="42" x14ac:dyDescent="0.15">
      <c r="B35" s="87" t="s">
        <v>83</v>
      </c>
      <c r="C35" s="90" t="s">
        <v>84</v>
      </c>
    </row>
    <row r="36" spans="2:6" ht="29" customHeight="1" x14ac:dyDescent="0.15">
      <c r="B36" s="95" t="s">
        <v>60</v>
      </c>
      <c r="C36" s="91" t="s">
        <v>61</v>
      </c>
    </row>
    <row r="37" spans="2:6" ht="65" customHeight="1" x14ac:dyDescent="0.15">
      <c r="B37" s="87" t="s">
        <v>62</v>
      </c>
      <c r="C37" s="96" t="s">
        <v>63</v>
      </c>
    </row>
    <row r="38" spans="2:6" ht="54.5" customHeight="1" x14ac:dyDescent="0.15">
      <c r="B38" s="95" t="s">
        <v>64</v>
      </c>
      <c r="C38" s="92" t="s">
        <v>88</v>
      </c>
    </row>
    <row r="39" spans="2:6" x14ac:dyDescent="0.15">
      <c r="B39" s="95"/>
      <c r="C39" s="92"/>
    </row>
    <row r="40" spans="2:6" ht="14" x14ac:dyDescent="0.15">
      <c r="B40" s="97" t="s">
        <v>95</v>
      </c>
      <c r="C40" s="98" t="s">
        <v>98</v>
      </c>
    </row>
    <row r="41" spans="2:6" x14ac:dyDescent="0.15">
      <c r="B41" s="28"/>
      <c r="C41" s="28"/>
    </row>
    <row r="42" spans="2:6" ht="14" thickBot="1" x14ac:dyDescent="0.2">
      <c r="B42" s="28"/>
      <c r="C42" s="28"/>
    </row>
    <row r="43" spans="2:6" ht="15" thickBot="1" x14ac:dyDescent="0.2">
      <c r="B43" s="85" t="s">
        <v>86</v>
      </c>
      <c r="C43" s="86" t="s">
        <v>87</v>
      </c>
    </row>
    <row r="44" spans="2:6" x14ac:dyDescent="0.15">
      <c r="B44" s="30"/>
      <c r="C44" s="28"/>
    </row>
    <row r="45" spans="2:6" ht="14" thickBot="1" x14ac:dyDescent="0.2">
      <c r="C45" s="30"/>
    </row>
    <row r="46" spans="2:6" ht="29" thickBot="1" x14ac:dyDescent="0.2">
      <c r="B46" s="29" t="s">
        <v>205</v>
      </c>
      <c r="C46" s="11" t="s">
        <v>206</v>
      </c>
      <c r="E46" s="229" t="s">
        <v>13</v>
      </c>
      <c r="F46" s="230"/>
    </row>
    <row r="47" spans="2:6" ht="14" thickBot="1" x14ac:dyDescent="0.2">
      <c r="B47" s="60"/>
      <c r="C47" s="61"/>
      <c r="E47" s="229"/>
      <c r="F47" s="230"/>
    </row>
    <row r="48" spans="2:6" ht="29" thickBot="1" x14ac:dyDescent="0.2">
      <c r="B48" s="29" t="s">
        <v>24</v>
      </c>
      <c r="C48" s="11" t="s">
        <v>101</v>
      </c>
      <c r="E48" s="65" t="s">
        <v>14</v>
      </c>
      <c r="F48" s="67"/>
    </row>
    <row r="49" spans="2:3" x14ac:dyDescent="0.15">
      <c r="B49" s="30"/>
      <c r="C49" s="30"/>
    </row>
    <row r="50" spans="2:3" x14ac:dyDescent="0.15">
      <c r="B50" s="30"/>
      <c r="C50" s="30"/>
    </row>
    <row r="51" spans="2:3" x14ac:dyDescent="0.15">
      <c r="B51" s="31"/>
      <c r="C51" s="31"/>
    </row>
    <row r="52" spans="2:3" x14ac:dyDescent="0.15">
      <c r="B52" s="30"/>
      <c r="C52" s="30"/>
    </row>
    <row r="53" spans="2:3" ht="11.25" customHeight="1" x14ac:dyDescent="0.15">
      <c r="B53" s="31"/>
      <c r="C53" s="31"/>
    </row>
    <row r="54" spans="2:3" x14ac:dyDescent="0.15">
      <c r="B54" s="30"/>
      <c r="C54" s="30"/>
    </row>
    <row r="55" spans="2:3" x14ac:dyDescent="0.15">
      <c r="B55" s="30"/>
      <c r="C55" s="30"/>
    </row>
    <row r="56" spans="2:3" x14ac:dyDescent="0.15">
      <c r="B56" s="30"/>
      <c r="C56" s="30"/>
    </row>
    <row r="57" spans="2:3" x14ac:dyDescent="0.15">
      <c r="B57" s="31"/>
      <c r="C57" s="31"/>
    </row>
    <row r="58" spans="2:3" x14ac:dyDescent="0.15">
      <c r="B58" s="30"/>
      <c r="C58" s="30"/>
    </row>
    <row r="59" spans="2:3" x14ac:dyDescent="0.15">
      <c r="B59" s="30"/>
      <c r="C59" s="30"/>
    </row>
    <row r="60" spans="2:3" x14ac:dyDescent="0.15">
      <c r="B60" s="30"/>
      <c r="C60" s="30"/>
    </row>
    <row r="61" spans="2:3" x14ac:dyDescent="0.15">
      <c r="B61" s="30"/>
      <c r="C61" s="30"/>
    </row>
    <row r="62" spans="2:3" ht="12.75" customHeight="1" x14ac:dyDescent="0.15">
      <c r="B62" s="30"/>
      <c r="C62" s="30"/>
    </row>
    <row r="63" spans="2:3" x14ac:dyDescent="0.15">
      <c r="B63" s="30"/>
      <c r="C63" s="30"/>
    </row>
    <row r="64" spans="2:3" x14ac:dyDescent="0.15">
      <c r="B64" s="31"/>
      <c r="C64" s="31"/>
    </row>
    <row r="65" spans="2:4" x14ac:dyDescent="0.15">
      <c r="B65" s="30"/>
      <c r="C65" s="30"/>
    </row>
    <row r="66" spans="2:4" x14ac:dyDescent="0.15">
      <c r="B66" s="30"/>
      <c r="C66" s="30"/>
      <c r="D66" s="30"/>
    </row>
    <row r="67" spans="2:4" x14ac:dyDescent="0.15">
      <c r="B67" s="30"/>
      <c r="C67" s="30"/>
      <c r="D67" s="30"/>
    </row>
    <row r="68" spans="2:4" x14ac:dyDescent="0.15">
      <c r="B68" s="30"/>
      <c r="C68" s="30"/>
      <c r="D68" s="30"/>
    </row>
    <row r="69" spans="2:4" x14ac:dyDescent="0.15">
      <c r="B69" s="30"/>
      <c r="C69" s="30"/>
      <c r="D69" s="30"/>
    </row>
    <row r="70" spans="2:4" x14ac:dyDescent="0.15">
      <c r="B70" s="31"/>
      <c r="C70" s="31"/>
      <c r="D70" s="30"/>
    </row>
    <row r="71" spans="2:4" x14ac:dyDescent="0.15">
      <c r="B71" s="30"/>
      <c r="C71" s="30"/>
    </row>
    <row r="72" spans="2:4" x14ac:dyDescent="0.15">
      <c r="B72" s="30"/>
      <c r="C72" s="30"/>
    </row>
    <row r="73" spans="2:4" x14ac:dyDescent="0.15">
      <c r="B73" s="30"/>
      <c r="C73" s="30"/>
    </row>
    <row r="74" spans="2:4" x14ac:dyDescent="0.15">
      <c r="B74" s="31"/>
      <c r="C74" s="31"/>
    </row>
    <row r="75" spans="2:4" x14ac:dyDescent="0.15">
      <c r="B75" s="30"/>
      <c r="C75" s="30"/>
    </row>
    <row r="76" spans="2:4" x14ac:dyDescent="0.15">
      <c r="B76" s="30"/>
      <c r="C76" s="30"/>
    </row>
    <row r="77" spans="2:4" x14ac:dyDescent="0.15">
      <c r="B77" s="30"/>
      <c r="C77" s="30"/>
    </row>
    <row r="78" spans="2:4" x14ac:dyDescent="0.15">
      <c r="B78" s="30"/>
      <c r="C78" s="30"/>
    </row>
    <row r="79" spans="2:4" x14ac:dyDescent="0.15">
      <c r="B79" s="31"/>
      <c r="C79" s="31"/>
    </row>
    <row r="80" spans="2:4" x14ac:dyDescent="0.15">
      <c r="B80" s="31"/>
      <c r="C80" s="31"/>
    </row>
    <row r="81" spans="2:3" x14ac:dyDescent="0.15">
      <c r="B81" s="30"/>
      <c r="C81" s="33"/>
    </row>
    <row r="82" spans="2:3" x14ac:dyDescent="0.15">
      <c r="B82" s="31"/>
      <c r="C82" s="63"/>
    </row>
    <row r="98" ht="26" customHeight="1" x14ac:dyDescent="0.15"/>
    <row r="99" ht="26" customHeight="1" x14ac:dyDescent="0.15"/>
    <row r="100" ht="26" customHeight="1" x14ac:dyDescent="0.15"/>
    <row r="101" ht="26" customHeight="1" x14ac:dyDescent="0.15"/>
    <row r="102" ht="39" customHeight="1" x14ac:dyDescent="0.15"/>
    <row r="103" ht="39" customHeight="1" x14ac:dyDescent="0.15"/>
    <row r="105" ht="26" customHeight="1" x14ac:dyDescent="0.15"/>
    <row r="106" ht="26" customHeight="1" x14ac:dyDescent="0.15"/>
    <row r="107" ht="26" customHeight="1" x14ac:dyDescent="0.15"/>
    <row r="108" ht="28.25" customHeight="1" x14ac:dyDescent="0.15"/>
    <row r="109" ht="28.25" customHeight="1" x14ac:dyDescent="0.15"/>
  </sheetData>
  <mergeCells count="2">
    <mergeCell ref="E46:E47"/>
    <mergeCell ref="F46:F4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8B9B0-F297-094B-9C25-A065B6B5F7D7}">
  <dimension ref="A1:M85"/>
  <sheetViews>
    <sheetView zoomScale="85" zoomScaleNormal="85" workbookViewId="0">
      <selection activeCell="B13" sqref="B13"/>
    </sheetView>
  </sheetViews>
  <sheetFormatPr baseColWidth="10" defaultColWidth="11.5" defaultRowHeight="13" x14ac:dyDescent="0.15"/>
  <cols>
    <col min="1" max="1" width="17.5" style="2" customWidth="1"/>
    <col min="2" max="3" width="58.83203125" style="2" customWidth="1"/>
    <col min="4" max="4" width="13.83203125" style="2" customWidth="1"/>
    <col min="5" max="5" width="18.83203125" style="2" customWidth="1"/>
    <col min="6" max="6" width="23.1640625" style="2" customWidth="1"/>
    <col min="7" max="7" width="22.5" style="2" customWidth="1"/>
    <col min="8" max="8" width="25.83203125" style="2" customWidth="1"/>
    <col min="9" max="9" width="22.1640625" style="2" customWidth="1"/>
    <col min="10" max="10" width="25.1640625" style="2" bestFit="1" customWidth="1"/>
    <col min="11" max="11" width="20.5" style="2" bestFit="1" customWidth="1"/>
    <col min="12" max="12" width="25.1640625" style="2" customWidth="1"/>
    <col min="13" max="13" width="27.5" style="2" customWidth="1"/>
    <col min="14" max="16384" width="11.5" style="2"/>
  </cols>
  <sheetData>
    <row r="1" spans="1:13" s="1" customFormat="1" ht="42" customHeight="1" thickBot="1" x14ac:dyDescent="0.25">
      <c r="A1" s="71"/>
      <c r="B1" s="72" t="s">
        <v>0</v>
      </c>
      <c r="C1" s="50" t="s">
        <v>1</v>
      </c>
      <c r="D1" s="125" t="s">
        <v>2</v>
      </c>
      <c r="E1" s="125" t="s">
        <v>3</v>
      </c>
      <c r="F1" s="126" t="s">
        <v>4</v>
      </c>
      <c r="G1" s="127" t="s">
        <v>5</v>
      </c>
      <c r="H1" s="128" t="s">
        <v>6</v>
      </c>
      <c r="I1" s="129" t="s">
        <v>7</v>
      </c>
      <c r="J1" s="130" t="s">
        <v>8</v>
      </c>
      <c r="K1" s="129" t="s">
        <v>9</v>
      </c>
      <c r="L1" s="138" t="s">
        <v>10</v>
      </c>
      <c r="M1" s="140" t="s">
        <v>11</v>
      </c>
    </row>
    <row r="2" spans="1:13" s="3" customFormat="1" ht="34.5" customHeight="1" thickBot="1" x14ac:dyDescent="0.25">
      <c r="A2" s="37" t="s">
        <v>28</v>
      </c>
      <c r="B2" s="70" t="s">
        <v>89</v>
      </c>
      <c r="C2" s="124" t="s">
        <v>90</v>
      </c>
      <c r="D2" s="124" t="s">
        <v>15</v>
      </c>
      <c r="E2" s="132">
        <v>1</v>
      </c>
      <c r="F2" s="133"/>
      <c r="G2" s="134"/>
      <c r="H2" s="135">
        <f>G2*F2</f>
        <v>0</v>
      </c>
      <c r="I2" s="135">
        <f>F2+(G2*F2)</f>
        <v>0</v>
      </c>
      <c r="J2" s="135">
        <f>F2*E2</f>
        <v>0</v>
      </c>
      <c r="K2" s="135">
        <f>I2*E2</f>
        <v>0</v>
      </c>
      <c r="L2" s="139"/>
      <c r="M2" s="139"/>
    </row>
    <row r="3" spans="1:13" ht="36" customHeight="1" x14ac:dyDescent="0.15">
      <c r="A3" s="38"/>
      <c r="B3" s="107" t="s">
        <v>91</v>
      </c>
      <c r="C3" s="118" t="s">
        <v>92</v>
      </c>
      <c r="D3" s="119"/>
      <c r="E3" s="119"/>
      <c r="F3" s="122"/>
      <c r="G3" s="123"/>
      <c r="H3" s="120"/>
      <c r="I3" s="120"/>
      <c r="J3" s="120"/>
      <c r="K3" s="120"/>
      <c r="L3" s="121"/>
      <c r="M3" s="121"/>
    </row>
    <row r="4" spans="1:13" ht="14" x14ac:dyDescent="0.15">
      <c r="B4" s="108" t="s">
        <v>108</v>
      </c>
      <c r="C4" s="81" t="s">
        <v>109</v>
      </c>
      <c r="G4" s="8"/>
      <c r="H4" s="9"/>
    </row>
    <row r="5" spans="1:13" ht="42" x14ac:dyDescent="0.15">
      <c r="B5" s="106" t="s">
        <v>114</v>
      </c>
      <c r="C5" s="83" t="s">
        <v>113</v>
      </c>
      <c r="G5" s="8"/>
      <c r="H5" s="9"/>
    </row>
    <row r="6" spans="1:13" ht="14" x14ac:dyDescent="0.15">
      <c r="B6" s="82" t="s">
        <v>110</v>
      </c>
      <c r="C6" s="82" t="s">
        <v>111</v>
      </c>
    </row>
    <row r="7" spans="1:13" ht="14" x14ac:dyDescent="0.15">
      <c r="B7" s="83" t="s">
        <v>93</v>
      </c>
      <c r="C7" s="83" t="s">
        <v>94</v>
      </c>
    </row>
    <row r="8" spans="1:13" ht="28" x14ac:dyDescent="0.15">
      <c r="B8" s="106" t="s">
        <v>105</v>
      </c>
      <c r="C8" s="104" t="s">
        <v>112</v>
      </c>
    </row>
    <row r="9" spans="1:13" x14ac:dyDescent="0.15">
      <c r="B9" s="34"/>
      <c r="C9" s="105"/>
    </row>
    <row r="10" spans="1:13" ht="14" x14ac:dyDescent="0.15">
      <c r="B10" s="36" t="s">
        <v>99</v>
      </c>
      <c r="C10" s="115" t="s">
        <v>100</v>
      </c>
    </row>
    <row r="11" spans="1:13" x14ac:dyDescent="0.15">
      <c r="B11" s="30"/>
      <c r="C11" s="32"/>
    </row>
    <row r="12" spans="1:13" ht="14" thickBot="1" x14ac:dyDescent="0.2">
      <c r="A12" s="35"/>
      <c r="B12" s="64"/>
      <c r="C12" s="64"/>
    </row>
    <row r="13" spans="1:13" ht="56" x14ac:dyDescent="0.15">
      <c r="B13" s="110" t="s">
        <v>106</v>
      </c>
      <c r="C13" s="27" t="s">
        <v>107</v>
      </c>
    </row>
    <row r="14" spans="1:13" ht="42" x14ac:dyDescent="0.15">
      <c r="B14" s="111" t="s">
        <v>64</v>
      </c>
      <c r="C14" s="113" t="s">
        <v>65</v>
      </c>
    </row>
    <row r="15" spans="1:13" ht="15" thickBot="1" x14ac:dyDescent="0.2">
      <c r="B15" s="112" t="s">
        <v>86</v>
      </c>
      <c r="C15" s="114" t="s">
        <v>87</v>
      </c>
    </row>
    <row r="16" spans="1:13" ht="14" thickBot="1" x14ac:dyDescent="0.2"/>
    <row r="17" spans="2:6" ht="29" thickBot="1" x14ac:dyDescent="0.2">
      <c r="B17" s="29" t="s">
        <v>207</v>
      </c>
      <c r="C17" s="109" t="s">
        <v>203</v>
      </c>
    </row>
    <row r="18" spans="2:6" ht="29" thickBot="1" x14ac:dyDescent="0.2">
      <c r="B18" s="62"/>
      <c r="C18" s="68"/>
      <c r="E18" s="65" t="s">
        <v>13</v>
      </c>
      <c r="F18" s="66"/>
    </row>
    <row r="19" spans="2:6" ht="15" thickBot="1" x14ac:dyDescent="0.2">
      <c r="B19" s="29" t="s">
        <v>24</v>
      </c>
      <c r="C19" s="11" t="s">
        <v>101</v>
      </c>
      <c r="E19" s="229" t="s">
        <v>14</v>
      </c>
      <c r="F19" s="231"/>
    </row>
    <row r="20" spans="2:6" x14ac:dyDescent="0.15">
      <c r="B20" s="28"/>
      <c r="C20" s="28"/>
      <c r="E20" s="229"/>
      <c r="F20" s="231"/>
    </row>
    <row r="21" spans="2:6" x14ac:dyDescent="0.15">
      <c r="B21" s="28"/>
      <c r="C21" s="28"/>
    </row>
    <row r="22" spans="2:6" x14ac:dyDescent="0.15">
      <c r="B22" s="30"/>
      <c r="C22" s="30"/>
    </row>
    <row r="23" spans="2:6" x14ac:dyDescent="0.15">
      <c r="B23" s="31"/>
      <c r="C23" s="31"/>
    </row>
    <row r="24" spans="2:6" x14ac:dyDescent="0.15">
      <c r="B24" s="30"/>
      <c r="C24" s="30"/>
    </row>
    <row r="25" spans="2:6" x14ac:dyDescent="0.15">
      <c r="B25" s="30"/>
      <c r="C25" s="33"/>
    </row>
    <row r="26" spans="2:6" x14ac:dyDescent="0.15">
      <c r="B26" s="30"/>
      <c r="C26" s="30"/>
    </row>
    <row r="27" spans="2:6" x14ac:dyDescent="0.15">
      <c r="B27" s="30"/>
      <c r="C27" s="30"/>
    </row>
    <row r="28" spans="2:6" x14ac:dyDescent="0.15">
      <c r="B28" s="31"/>
      <c r="C28" s="31"/>
    </row>
    <row r="29" spans="2:6" ht="11.25" customHeight="1" x14ac:dyDescent="0.15">
      <c r="B29" s="30"/>
      <c r="C29" s="30"/>
    </row>
    <row r="30" spans="2:6" x14ac:dyDescent="0.15">
      <c r="B30" s="31"/>
      <c r="C30" s="31"/>
    </row>
    <row r="31" spans="2:6" x14ac:dyDescent="0.15">
      <c r="B31" s="30"/>
      <c r="C31" s="30"/>
    </row>
    <row r="32" spans="2:6" x14ac:dyDescent="0.15">
      <c r="B32" s="30"/>
      <c r="C32" s="30"/>
    </row>
    <row r="33" spans="2:4" x14ac:dyDescent="0.15">
      <c r="B33" s="30"/>
      <c r="C33" s="30"/>
    </row>
    <row r="34" spans="2:4" x14ac:dyDescent="0.15">
      <c r="B34" s="31"/>
      <c r="C34" s="31"/>
    </row>
    <row r="35" spans="2:4" x14ac:dyDescent="0.15">
      <c r="B35" s="30"/>
      <c r="C35" s="30"/>
    </row>
    <row r="36" spans="2:4" x14ac:dyDescent="0.15">
      <c r="B36" s="30"/>
      <c r="C36" s="30"/>
    </row>
    <row r="37" spans="2:4" x14ac:dyDescent="0.15">
      <c r="B37" s="30"/>
      <c r="C37" s="30"/>
    </row>
    <row r="38" spans="2:4" ht="12.75" customHeight="1" x14ac:dyDescent="0.15">
      <c r="B38" s="30"/>
      <c r="C38" s="30"/>
    </row>
    <row r="39" spans="2:4" x14ac:dyDescent="0.15">
      <c r="B39" s="30"/>
      <c r="C39" s="30"/>
    </row>
    <row r="40" spans="2:4" x14ac:dyDescent="0.15">
      <c r="B40" s="30"/>
      <c r="C40" s="30"/>
    </row>
    <row r="41" spans="2:4" x14ac:dyDescent="0.15">
      <c r="B41" s="31"/>
      <c r="C41" s="31"/>
    </row>
    <row r="42" spans="2:4" x14ac:dyDescent="0.15">
      <c r="B42" s="30"/>
      <c r="C42" s="30"/>
      <c r="D42" s="30"/>
    </row>
    <row r="43" spans="2:4" x14ac:dyDescent="0.15">
      <c r="B43" s="30"/>
      <c r="C43" s="30"/>
      <c r="D43" s="30"/>
    </row>
    <row r="44" spans="2:4" x14ac:dyDescent="0.15">
      <c r="B44" s="30"/>
      <c r="C44" s="30"/>
      <c r="D44" s="30"/>
    </row>
    <row r="45" spans="2:4" x14ac:dyDescent="0.15">
      <c r="B45" s="30"/>
      <c r="C45" s="30"/>
      <c r="D45" s="30"/>
    </row>
    <row r="46" spans="2:4" x14ac:dyDescent="0.15">
      <c r="B46" s="30"/>
      <c r="C46" s="30"/>
      <c r="D46" s="30"/>
    </row>
    <row r="47" spans="2:4" x14ac:dyDescent="0.15">
      <c r="B47" s="31"/>
      <c r="C47" s="31"/>
    </row>
    <row r="48" spans="2:4" x14ac:dyDescent="0.15">
      <c r="B48" s="30"/>
      <c r="C48" s="30"/>
    </row>
    <row r="49" spans="2:3" x14ac:dyDescent="0.15">
      <c r="B49" s="30"/>
      <c r="C49" s="30"/>
    </row>
    <row r="50" spans="2:3" x14ac:dyDescent="0.15">
      <c r="B50" s="30"/>
      <c r="C50" s="30"/>
    </row>
    <row r="51" spans="2:3" x14ac:dyDescent="0.15">
      <c r="B51" s="31"/>
      <c r="C51" s="31"/>
    </row>
    <row r="52" spans="2:3" x14ac:dyDescent="0.15">
      <c r="B52" s="30"/>
      <c r="C52" s="30"/>
    </row>
    <row r="53" spans="2:3" x14ac:dyDescent="0.15">
      <c r="B53" s="30"/>
      <c r="C53" s="30"/>
    </row>
    <row r="54" spans="2:3" x14ac:dyDescent="0.15">
      <c r="B54" s="30"/>
      <c r="C54" s="30"/>
    </row>
    <row r="55" spans="2:3" x14ac:dyDescent="0.15">
      <c r="B55" s="30"/>
      <c r="C55" s="30"/>
    </row>
    <row r="56" spans="2:3" x14ac:dyDescent="0.15">
      <c r="B56" s="31"/>
      <c r="C56" s="31"/>
    </row>
    <row r="57" spans="2:3" x14ac:dyDescent="0.15">
      <c r="B57" s="31"/>
      <c r="C57" s="31"/>
    </row>
    <row r="58" spans="2:3" x14ac:dyDescent="0.15">
      <c r="B58" s="30"/>
      <c r="C58" s="33"/>
    </row>
    <row r="59" spans="2:3" x14ac:dyDescent="0.15">
      <c r="B59" s="31"/>
      <c r="C59" s="63"/>
    </row>
    <row r="74" ht="26" customHeight="1" x14ac:dyDescent="0.15"/>
    <row r="75" ht="26" customHeight="1" x14ac:dyDescent="0.15"/>
    <row r="76" ht="26" customHeight="1" x14ac:dyDescent="0.15"/>
    <row r="77" ht="26" customHeight="1" x14ac:dyDescent="0.15"/>
    <row r="78" ht="39" customHeight="1" x14ac:dyDescent="0.15"/>
    <row r="79" ht="39" customHeight="1" x14ac:dyDescent="0.15"/>
    <row r="81" ht="26" customHeight="1" x14ac:dyDescent="0.15"/>
    <row r="82" ht="26" customHeight="1" x14ac:dyDescent="0.15"/>
    <row r="83" ht="26" customHeight="1" x14ac:dyDescent="0.15"/>
    <row r="84" ht="28.25" customHeight="1" x14ac:dyDescent="0.15"/>
    <row r="85" ht="28.25" customHeight="1" x14ac:dyDescent="0.15"/>
  </sheetData>
  <mergeCells count="2">
    <mergeCell ref="E19:E20"/>
    <mergeCell ref="F19:F20"/>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9999F-BE7D-CE44-8AD5-CC5EBDD1915F}">
  <dimension ref="A1:M76"/>
  <sheetViews>
    <sheetView zoomScale="88" zoomScaleNormal="70" workbookViewId="0">
      <selection activeCell="B16" sqref="B16"/>
    </sheetView>
  </sheetViews>
  <sheetFormatPr baseColWidth="10" defaultColWidth="11.5" defaultRowHeight="13" x14ac:dyDescent="0.15"/>
  <cols>
    <col min="1" max="1" width="17.5" style="2" customWidth="1"/>
    <col min="2" max="2" width="60.33203125" style="2" customWidth="1"/>
    <col min="3" max="3" width="58.83203125" style="2" customWidth="1"/>
    <col min="4" max="4" width="13.83203125" style="2" customWidth="1"/>
    <col min="5" max="5" width="18.83203125" style="2" customWidth="1"/>
    <col min="6" max="6" width="23.1640625" style="2" customWidth="1"/>
    <col min="7" max="7" width="22.5" style="2" customWidth="1"/>
    <col min="8" max="8" width="25.83203125" style="2" customWidth="1"/>
    <col min="9" max="9" width="22.1640625" style="2" customWidth="1"/>
    <col min="10" max="10" width="25.1640625" style="2" bestFit="1" customWidth="1"/>
    <col min="11" max="11" width="20.5" style="2" bestFit="1" customWidth="1"/>
    <col min="12" max="12" width="25.1640625" style="2" customWidth="1"/>
    <col min="13" max="13" width="27.5" style="2" customWidth="1"/>
    <col min="14" max="16384" width="11.5" style="2"/>
  </cols>
  <sheetData>
    <row r="1" spans="1:13" s="1" customFormat="1" ht="42" customHeight="1" thickBot="1" x14ac:dyDescent="0.25">
      <c r="A1" s="71"/>
      <c r="B1" s="72" t="s">
        <v>0</v>
      </c>
      <c r="C1" s="50" t="s">
        <v>1</v>
      </c>
      <c r="D1" s="51" t="s">
        <v>2</v>
      </c>
      <c r="E1" s="51" t="s">
        <v>3</v>
      </c>
      <c r="F1" s="52" t="s">
        <v>4</v>
      </c>
      <c r="G1" s="53" t="s">
        <v>5</v>
      </c>
      <c r="H1" s="54" t="s">
        <v>6</v>
      </c>
      <c r="I1" s="55" t="s">
        <v>7</v>
      </c>
      <c r="J1" s="56" t="s">
        <v>8</v>
      </c>
      <c r="K1" s="55" t="s">
        <v>9</v>
      </c>
      <c r="L1" s="57" t="s">
        <v>10</v>
      </c>
      <c r="M1" s="58" t="s">
        <v>11</v>
      </c>
    </row>
    <row r="2" spans="1:13" s="3" customFormat="1" ht="34.5" customHeight="1" thickBot="1" x14ac:dyDescent="0.25">
      <c r="A2" s="37" t="s">
        <v>104</v>
      </c>
      <c r="B2" s="211" t="s">
        <v>103</v>
      </c>
      <c r="C2" s="211" t="s">
        <v>102</v>
      </c>
      <c r="D2" s="45" t="s">
        <v>12</v>
      </c>
      <c r="E2" s="46">
        <v>1</v>
      </c>
      <c r="F2" s="136"/>
      <c r="G2" s="48"/>
      <c r="H2" s="49">
        <f>G2*F2</f>
        <v>0</v>
      </c>
      <c r="I2" s="49">
        <f>F2+(G2*F2)</f>
        <v>0</v>
      </c>
      <c r="J2" s="49">
        <f>F2*E2</f>
        <v>0</v>
      </c>
      <c r="K2" s="49">
        <f>I2*E2</f>
        <v>0</v>
      </c>
      <c r="L2" s="137"/>
      <c r="M2" s="137"/>
    </row>
    <row r="3" spans="1:13" ht="28" x14ac:dyDescent="0.15">
      <c r="B3" s="212" t="s">
        <v>195</v>
      </c>
      <c r="C3" s="141" t="s">
        <v>196</v>
      </c>
      <c r="G3" s="8"/>
      <c r="H3" s="9"/>
    </row>
    <row r="4" spans="1:13" ht="70" x14ac:dyDescent="0.15">
      <c r="B4" s="143" t="s">
        <v>197</v>
      </c>
      <c r="C4" s="142" t="s">
        <v>198</v>
      </c>
    </row>
    <row r="5" spans="1:13" ht="70" x14ac:dyDescent="0.15">
      <c r="B5" s="143" t="s">
        <v>199</v>
      </c>
      <c r="C5" s="142" t="s">
        <v>200</v>
      </c>
    </row>
    <row r="6" spans="1:13" ht="56" x14ac:dyDescent="0.15">
      <c r="B6" s="213" t="s">
        <v>201</v>
      </c>
      <c r="C6" s="213" t="s">
        <v>202</v>
      </c>
    </row>
    <row r="7" spans="1:13" x14ac:dyDescent="0.15">
      <c r="B7" s="64"/>
      <c r="C7" s="64"/>
    </row>
    <row r="8" spans="1:13" ht="14" thickBot="1" x14ac:dyDescent="0.2"/>
    <row r="9" spans="1:13" ht="29" thickBot="1" x14ac:dyDescent="0.2">
      <c r="B9" s="29" t="s">
        <v>204</v>
      </c>
      <c r="C9" s="109" t="s">
        <v>203</v>
      </c>
      <c r="E9" s="116" t="s">
        <v>13</v>
      </c>
      <c r="F9" s="117"/>
    </row>
    <row r="10" spans="1:13" ht="14" thickBot="1" x14ac:dyDescent="0.2">
      <c r="B10" s="214"/>
      <c r="C10" s="215"/>
      <c r="E10" s="229" t="s">
        <v>14</v>
      </c>
      <c r="F10" s="231"/>
    </row>
    <row r="11" spans="1:13" ht="15" thickBot="1" x14ac:dyDescent="0.2">
      <c r="B11" s="29" t="s">
        <v>24</v>
      </c>
      <c r="C11" s="11" t="s">
        <v>101</v>
      </c>
      <c r="E11" s="229"/>
      <c r="F11" s="231"/>
    </row>
    <row r="12" spans="1:13" x14ac:dyDescent="0.15">
      <c r="B12" s="28"/>
      <c r="C12" s="28"/>
    </row>
    <row r="13" spans="1:13" x14ac:dyDescent="0.15">
      <c r="B13" s="28"/>
      <c r="C13" s="28"/>
    </row>
    <row r="14" spans="1:13" x14ac:dyDescent="0.15">
      <c r="B14" s="30"/>
      <c r="C14" s="30"/>
    </row>
    <row r="15" spans="1:13" x14ac:dyDescent="0.15">
      <c r="B15" s="31"/>
      <c r="C15" s="31"/>
    </row>
    <row r="16" spans="1:13" x14ac:dyDescent="0.15">
      <c r="B16" s="30"/>
      <c r="C16" s="30"/>
    </row>
    <row r="17" spans="2:3" x14ac:dyDescent="0.15">
      <c r="B17" s="30"/>
      <c r="C17" s="33"/>
    </row>
    <row r="18" spans="2:3" x14ac:dyDescent="0.15">
      <c r="B18" s="30"/>
      <c r="C18" s="30"/>
    </row>
    <row r="19" spans="2:3" x14ac:dyDescent="0.15">
      <c r="B19" s="30"/>
      <c r="C19" s="30"/>
    </row>
    <row r="20" spans="2:3" ht="11.25" customHeight="1" x14ac:dyDescent="0.15">
      <c r="B20" s="31"/>
      <c r="C20" s="31"/>
    </row>
    <row r="21" spans="2:3" x14ac:dyDescent="0.15">
      <c r="B21" s="30"/>
      <c r="C21" s="30"/>
    </row>
    <row r="22" spans="2:3" x14ac:dyDescent="0.15">
      <c r="B22" s="31"/>
      <c r="C22" s="31"/>
    </row>
    <row r="23" spans="2:3" x14ac:dyDescent="0.15">
      <c r="B23" s="30"/>
      <c r="C23" s="30"/>
    </row>
    <row r="24" spans="2:3" x14ac:dyDescent="0.15">
      <c r="B24" s="30"/>
      <c r="C24" s="30"/>
    </row>
    <row r="25" spans="2:3" x14ac:dyDescent="0.15">
      <c r="B25" s="30"/>
      <c r="C25" s="30"/>
    </row>
    <row r="26" spans="2:3" x14ac:dyDescent="0.15">
      <c r="B26" s="31"/>
      <c r="C26" s="31"/>
    </row>
    <row r="27" spans="2:3" x14ac:dyDescent="0.15">
      <c r="B27" s="30"/>
      <c r="C27" s="30"/>
    </row>
    <row r="28" spans="2:3" x14ac:dyDescent="0.15">
      <c r="B28" s="30"/>
      <c r="C28" s="30"/>
    </row>
    <row r="29" spans="2:3" ht="12.75" customHeight="1" x14ac:dyDescent="0.15">
      <c r="B29" s="30"/>
      <c r="C29" s="30"/>
    </row>
    <row r="30" spans="2:3" x14ac:dyDescent="0.15">
      <c r="B30" s="30"/>
      <c r="C30" s="30"/>
    </row>
    <row r="31" spans="2:3" x14ac:dyDescent="0.15">
      <c r="B31" s="30"/>
      <c r="C31" s="30"/>
    </row>
    <row r="32" spans="2:3" x14ac:dyDescent="0.15">
      <c r="B32" s="30"/>
      <c r="C32" s="30"/>
    </row>
    <row r="33" spans="2:4" x14ac:dyDescent="0.15">
      <c r="B33" s="31"/>
      <c r="C33" s="31"/>
      <c r="D33" s="30"/>
    </row>
    <row r="34" spans="2:4" x14ac:dyDescent="0.15">
      <c r="B34" s="30"/>
      <c r="C34" s="30"/>
      <c r="D34" s="30"/>
    </row>
    <row r="35" spans="2:4" x14ac:dyDescent="0.15">
      <c r="B35" s="30"/>
      <c r="C35" s="30"/>
      <c r="D35" s="30"/>
    </row>
    <row r="36" spans="2:4" x14ac:dyDescent="0.15">
      <c r="B36" s="30"/>
      <c r="C36" s="30"/>
      <c r="D36" s="30"/>
    </row>
    <row r="37" spans="2:4" x14ac:dyDescent="0.15">
      <c r="B37" s="30"/>
      <c r="C37" s="30"/>
      <c r="D37" s="30"/>
    </row>
    <row r="38" spans="2:4" x14ac:dyDescent="0.15">
      <c r="B38" s="30"/>
      <c r="C38" s="30"/>
    </row>
    <row r="39" spans="2:4" x14ac:dyDescent="0.15">
      <c r="B39" s="31"/>
      <c r="C39" s="31"/>
    </row>
    <row r="40" spans="2:4" x14ac:dyDescent="0.15">
      <c r="B40" s="30"/>
      <c r="C40" s="30"/>
    </row>
    <row r="41" spans="2:4" x14ac:dyDescent="0.15">
      <c r="B41" s="30"/>
      <c r="C41" s="30"/>
    </row>
    <row r="42" spans="2:4" x14ac:dyDescent="0.15">
      <c r="B42" s="30"/>
      <c r="C42" s="30"/>
    </row>
    <row r="43" spans="2:4" x14ac:dyDescent="0.15">
      <c r="B43" s="31"/>
      <c r="C43" s="31"/>
    </row>
    <row r="44" spans="2:4" x14ac:dyDescent="0.15">
      <c r="B44" s="30"/>
      <c r="C44" s="30"/>
    </row>
    <row r="45" spans="2:4" x14ac:dyDescent="0.15">
      <c r="B45" s="30"/>
      <c r="C45" s="30"/>
    </row>
    <row r="46" spans="2:4" x14ac:dyDescent="0.15">
      <c r="B46" s="30"/>
      <c r="C46" s="30"/>
    </row>
    <row r="47" spans="2:4" x14ac:dyDescent="0.15">
      <c r="B47" s="30"/>
      <c r="C47" s="30"/>
    </row>
    <row r="48" spans="2:4" x14ac:dyDescent="0.15">
      <c r="B48" s="31"/>
      <c r="C48" s="31"/>
    </row>
    <row r="49" spans="2:3" x14ac:dyDescent="0.15">
      <c r="B49" s="31"/>
      <c r="C49" s="31"/>
    </row>
    <row r="50" spans="2:3" x14ac:dyDescent="0.15">
      <c r="B50" s="30"/>
      <c r="C50" s="33"/>
    </row>
    <row r="51" spans="2:3" x14ac:dyDescent="0.15">
      <c r="B51" s="31"/>
      <c r="C51" s="63"/>
    </row>
    <row r="65" ht="26" customHeight="1" x14ac:dyDescent="0.15"/>
    <row r="66" ht="26" customHeight="1" x14ac:dyDescent="0.15"/>
    <row r="67" ht="26" customHeight="1" x14ac:dyDescent="0.15"/>
    <row r="68" ht="26" customHeight="1" x14ac:dyDescent="0.15"/>
    <row r="69" ht="39" customHeight="1" x14ac:dyDescent="0.15"/>
    <row r="70" ht="39" customHeight="1" x14ac:dyDescent="0.15"/>
    <row r="72" ht="26" customHeight="1" x14ac:dyDescent="0.15"/>
    <row r="73" ht="26" customHeight="1" x14ac:dyDescent="0.15"/>
    <row r="74" ht="26" customHeight="1" x14ac:dyDescent="0.15"/>
    <row r="75" ht="28.25" customHeight="1" x14ac:dyDescent="0.15"/>
    <row r="76" ht="28.25" customHeight="1" x14ac:dyDescent="0.15"/>
  </sheetData>
  <mergeCells count="2">
    <mergeCell ref="E10:E11"/>
    <mergeCell ref="F10:F11"/>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AEE69-9B10-4162-9B1E-DFCDC9BF4910}">
  <dimension ref="A1:M11"/>
  <sheetViews>
    <sheetView workbookViewId="0">
      <selection activeCell="B6" sqref="B6"/>
    </sheetView>
  </sheetViews>
  <sheetFormatPr baseColWidth="10" defaultColWidth="10.83203125" defaultRowHeight="15" x14ac:dyDescent="0.2"/>
  <cols>
    <col min="2" max="2" width="44" customWidth="1"/>
    <col min="3" max="3" width="35.83203125" customWidth="1"/>
    <col min="5" max="5" width="14" customWidth="1"/>
    <col min="6" max="6" width="19.1640625" customWidth="1"/>
    <col min="7" max="7" width="15" customWidth="1"/>
    <col min="8" max="8" width="12.33203125" customWidth="1"/>
    <col min="9" max="9" width="16.6640625" customWidth="1"/>
    <col min="10" max="10" width="13.5" customWidth="1"/>
    <col min="11" max="11" width="11.83203125" customWidth="1"/>
    <col min="12" max="12" width="17.6640625" customWidth="1"/>
    <col min="13" max="13" width="24.6640625" customWidth="1"/>
  </cols>
  <sheetData>
    <row r="1" spans="1:13" ht="57" thickBot="1" x14ac:dyDescent="0.25">
      <c r="A1" s="144"/>
      <c r="B1" s="145" t="s">
        <v>0</v>
      </c>
      <c r="C1" s="145" t="s">
        <v>1</v>
      </c>
      <c r="D1" s="146" t="s">
        <v>2</v>
      </c>
      <c r="E1" s="145" t="s">
        <v>3</v>
      </c>
      <c r="F1" s="147" t="s">
        <v>4</v>
      </c>
      <c r="G1" s="148" t="s">
        <v>5</v>
      </c>
      <c r="H1" s="149" t="s">
        <v>6</v>
      </c>
      <c r="I1" s="150" t="s">
        <v>7</v>
      </c>
      <c r="J1" s="151" t="s">
        <v>8</v>
      </c>
      <c r="K1" s="150" t="s">
        <v>9</v>
      </c>
      <c r="L1" s="152" t="s">
        <v>10</v>
      </c>
      <c r="M1" s="152" t="s">
        <v>11</v>
      </c>
    </row>
    <row r="2" spans="1:13" ht="29" thickBot="1" x14ac:dyDescent="0.25">
      <c r="A2" s="132" t="s">
        <v>132</v>
      </c>
      <c r="B2" s="153" t="s">
        <v>115</v>
      </c>
      <c r="C2" s="153" t="s">
        <v>116</v>
      </c>
      <c r="D2" s="131" t="s">
        <v>12</v>
      </c>
      <c r="E2" s="132">
        <v>1</v>
      </c>
      <c r="F2" s="133"/>
      <c r="G2" s="134"/>
      <c r="H2" s="135">
        <f>G2*F2</f>
        <v>0</v>
      </c>
      <c r="I2" s="135">
        <f>F2+(G2*F2)</f>
        <v>0</v>
      </c>
      <c r="J2" s="135">
        <f>F2*E2</f>
        <v>0</v>
      </c>
      <c r="K2" s="135">
        <f>I2*E2</f>
        <v>0</v>
      </c>
      <c r="L2" s="139"/>
      <c r="M2" s="139"/>
    </row>
    <row r="3" spans="1:13" ht="28" x14ac:dyDescent="0.2">
      <c r="A3" s="2"/>
      <c r="B3" s="27" t="s">
        <v>117</v>
      </c>
      <c r="C3" s="27" t="s">
        <v>118</v>
      </c>
      <c r="D3" s="2"/>
      <c r="E3" s="2"/>
      <c r="F3" s="2"/>
      <c r="G3" s="154"/>
      <c r="H3" s="2"/>
      <c r="I3" s="2"/>
      <c r="J3" s="2"/>
      <c r="K3" s="2"/>
      <c r="L3" s="2"/>
      <c r="M3" s="2"/>
    </row>
    <row r="4" spans="1:13" ht="42" x14ac:dyDescent="0.2">
      <c r="A4" s="2"/>
      <c r="B4" s="155" t="s">
        <v>119</v>
      </c>
      <c r="C4" s="156" t="s">
        <v>120</v>
      </c>
      <c r="D4" s="2"/>
      <c r="E4" s="2"/>
      <c r="F4" s="2"/>
      <c r="G4" s="154"/>
      <c r="H4" s="2"/>
      <c r="I4" s="2"/>
      <c r="J4" s="2"/>
      <c r="K4" s="2"/>
      <c r="L4" s="2"/>
      <c r="M4" s="2"/>
    </row>
    <row r="5" spans="1:13" ht="42" x14ac:dyDescent="0.2">
      <c r="A5" s="2"/>
      <c r="B5" s="155" t="s">
        <v>121</v>
      </c>
      <c r="C5" s="156" t="s">
        <v>122</v>
      </c>
      <c r="D5" s="2"/>
      <c r="E5" s="2"/>
      <c r="F5" s="2"/>
      <c r="G5" s="2"/>
      <c r="H5" s="2"/>
      <c r="I5" s="2"/>
      <c r="J5" s="2"/>
      <c r="K5" s="2"/>
      <c r="L5" s="2"/>
      <c r="M5" s="2"/>
    </row>
    <row r="6" spans="1:13" ht="28" x14ac:dyDescent="0.2">
      <c r="A6" s="2"/>
      <c r="B6" s="155" t="s">
        <v>123</v>
      </c>
      <c r="C6" s="156" t="s">
        <v>124</v>
      </c>
      <c r="D6" s="2"/>
      <c r="E6" s="2"/>
      <c r="F6" s="2"/>
      <c r="G6" s="2"/>
      <c r="H6" s="2"/>
      <c r="I6" s="2"/>
      <c r="J6" s="2"/>
      <c r="K6" s="2"/>
      <c r="L6" s="2"/>
      <c r="M6" s="2"/>
    </row>
    <row r="7" spans="1:13" ht="42" x14ac:dyDescent="0.2">
      <c r="A7" s="2"/>
      <c r="B7" s="155" t="s">
        <v>125</v>
      </c>
      <c r="C7" s="156" t="s">
        <v>126</v>
      </c>
      <c r="D7" s="2"/>
      <c r="E7" s="2"/>
      <c r="F7" s="2"/>
      <c r="G7" s="2"/>
      <c r="H7" s="2"/>
      <c r="I7" s="2"/>
      <c r="J7" s="2"/>
      <c r="K7" s="2"/>
      <c r="L7" s="2"/>
      <c r="M7" s="2"/>
    </row>
    <row r="8" spans="1:13" ht="43" thickBot="1" x14ac:dyDescent="0.25">
      <c r="A8" s="2"/>
      <c r="B8" s="157" t="s">
        <v>127</v>
      </c>
      <c r="C8" s="158" t="s">
        <v>128</v>
      </c>
      <c r="D8" s="2"/>
      <c r="E8" s="2"/>
      <c r="F8" s="2"/>
      <c r="G8" s="2"/>
      <c r="H8" s="2"/>
      <c r="I8" s="2"/>
      <c r="J8" s="2"/>
      <c r="K8" s="2"/>
      <c r="L8" s="2"/>
      <c r="M8" s="2"/>
    </row>
    <row r="9" spans="1:13" ht="16" thickBot="1" x14ac:dyDescent="0.25">
      <c r="A9" s="2"/>
      <c r="B9" s="159"/>
      <c r="C9" s="159"/>
      <c r="D9" s="2"/>
      <c r="E9" s="2"/>
      <c r="F9" s="2"/>
      <c r="G9" s="2"/>
      <c r="H9" s="2"/>
      <c r="I9" s="2"/>
      <c r="J9" s="2"/>
      <c r="K9" s="2"/>
      <c r="L9" s="2"/>
      <c r="M9" s="2"/>
    </row>
    <row r="10" spans="1:13" ht="44" thickBot="1" x14ac:dyDescent="0.25">
      <c r="A10" s="2"/>
      <c r="B10" s="11" t="s">
        <v>208</v>
      </c>
      <c r="C10" s="11" t="s">
        <v>209</v>
      </c>
      <c r="D10" s="2"/>
      <c r="E10" s="160" t="s">
        <v>13</v>
      </c>
      <c r="F10" s="161"/>
      <c r="G10" s="2"/>
      <c r="H10" s="2"/>
      <c r="I10" s="2"/>
      <c r="J10" s="2"/>
      <c r="K10" s="2"/>
      <c r="L10" s="2"/>
    </row>
    <row r="11" spans="1:13" ht="44" thickBot="1" x14ac:dyDescent="0.25">
      <c r="A11" s="2"/>
      <c r="B11" s="29" t="s">
        <v>129</v>
      </c>
      <c r="C11" s="29" t="s">
        <v>130</v>
      </c>
      <c r="D11" s="2"/>
      <c r="E11" s="160" t="s">
        <v>131</v>
      </c>
      <c r="F11" s="161"/>
      <c r="G11" s="2"/>
      <c r="H11" s="2"/>
      <c r="I11" s="2"/>
      <c r="J11" s="2"/>
      <c r="K11" s="2"/>
      <c r="L11" s="2"/>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274A3-CBC6-4259-9EAA-FA5ED4192F47}">
  <dimension ref="A1:M41"/>
  <sheetViews>
    <sheetView topLeftCell="A13" workbookViewId="0">
      <selection activeCell="B17" sqref="B17"/>
    </sheetView>
  </sheetViews>
  <sheetFormatPr baseColWidth="10" defaultColWidth="11.5" defaultRowHeight="13" x14ac:dyDescent="0.15"/>
  <cols>
    <col min="1" max="1" width="15.1640625" style="2" customWidth="1"/>
    <col min="2" max="2" width="58.5" style="2" customWidth="1"/>
    <col min="3" max="3" width="65.5" style="2" bestFit="1" customWidth="1"/>
    <col min="4" max="4" width="13.5" style="2" customWidth="1"/>
    <col min="5" max="5" width="34.1640625" style="2" customWidth="1"/>
    <col min="6" max="6" width="23.5" style="2" customWidth="1"/>
    <col min="7" max="7" width="22.5" style="2" customWidth="1"/>
    <col min="8" max="8" width="25.5" style="2" customWidth="1"/>
    <col min="9" max="9" width="22.1640625" style="2" customWidth="1"/>
    <col min="10" max="10" width="25.1640625" style="2" bestFit="1" customWidth="1"/>
    <col min="11" max="11" width="20.5" style="2" bestFit="1" customWidth="1"/>
    <col min="12" max="12" width="25.1640625" style="2" customWidth="1"/>
    <col min="13" max="13" width="27.5" style="2" customWidth="1"/>
    <col min="14" max="16384" width="11.5" style="2"/>
  </cols>
  <sheetData>
    <row r="1" spans="1:13" s="1" customFormat="1" ht="43" thickBot="1" x14ac:dyDescent="0.25">
      <c r="A1" s="162"/>
      <c r="B1" s="163" t="s">
        <v>0</v>
      </c>
      <c r="C1" s="163" t="s">
        <v>1</v>
      </c>
      <c r="D1" s="164" t="s">
        <v>2</v>
      </c>
      <c r="E1" s="164" t="s">
        <v>3</v>
      </c>
      <c r="F1" s="165" t="s">
        <v>4</v>
      </c>
      <c r="G1" s="166" t="s">
        <v>5</v>
      </c>
      <c r="H1" s="167" t="s">
        <v>6</v>
      </c>
      <c r="I1" s="168" t="s">
        <v>7</v>
      </c>
      <c r="J1" s="169" t="s">
        <v>8</v>
      </c>
      <c r="K1" s="168" t="s">
        <v>9</v>
      </c>
      <c r="L1" s="170" t="s">
        <v>10</v>
      </c>
      <c r="M1" s="170" t="s">
        <v>11</v>
      </c>
    </row>
    <row r="2" spans="1:13" s="3" customFormat="1" ht="28" customHeight="1" thickBot="1" x14ac:dyDescent="0.25">
      <c r="A2" s="171" t="s">
        <v>181</v>
      </c>
      <c r="B2" s="172" t="s">
        <v>133</v>
      </c>
      <c r="C2" s="172" t="s">
        <v>134</v>
      </c>
      <c r="D2" s="173" t="s">
        <v>12</v>
      </c>
      <c r="E2" s="174">
        <v>1</v>
      </c>
      <c r="F2" s="175"/>
      <c r="G2" s="176"/>
      <c r="H2" s="177">
        <f>G2*F2</f>
        <v>0</v>
      </c>
      <c r="I2" s="177">
        <f>F2+(G2*F2)</f>
        <v>0</v>
      </c>
      <c r="J2" s="177">
        <f>F2*E2</f>
        <v>0</v>
      </c>
      <c r="K2" s="177">
        <f>I2*E2</f>
        <v>0</v>
      </c>
      <c r="L2" s="178"/>
      <c r="M2" s="179"/>
    </row>
    <row r="3" spans="1:13" s="180" customFormat="1" ht="21" customHeight="1" thickBot="1" x14ac:dyDescent="0.2">
      <c r="B3" s="29" t="s">
        <v>135</v>
      </c>
      <c r="C3" s="29" t="s">
        <v>136</v>
      </c>
      <c r="G3" s="181"/>
      <c r="H3" s="182"/>
    </row>
    <row r="4" spans="1:13" s="180" customFormat="1" ht="16" customHeight="1" thickBot="1" x14ac:dyDescent="0.2">
      <c r="B4" s="29" t="s">
        <v>159</v>
      </c>
      <c r="C4" s="29" t="s">
        <v>160</v>
      </c>
    </row>
    <row r="5" spans="1:13" s="180" customFormat="1" ht="17.5" customHeight="1" thickBot="1" x14ac:dyDescent="0.2">
      <c r="B5" s="29" t="s">
        <v>161</v>
      </c>
      <c r="C5" s="29" t="s">
        <v>162</v>
      </c>
    </row>
    <row r="6" spans="1:13" s="180" customFormat="1" ht="20.5" customHeight="1" thickBot="1" x14ac:dyDescent="0.2">
      <c r="B6" s="29" t="s">
        <v>137</v>
      </c>
      <c r="C6" s="29" t="s">
        <v>138</v>
      </c>
    </row>
    <row r="7" spans="1:13" s="180" customFormat="1" ht="31" customHeight="1" thickBot="1" x14ac:dyDescent="0.2">
      <c r="B7" s="29" t="s">
        <v>139</v>
      </c>
      <c r="C7" s="29" t="s">
        <v>140</v>
      </c>
    </row>
    <row r="8" spans="1:13" s="180" customFormat="1" ht="15" thickBot="1" x14ac:dyDescent="0.2">
      <c r="B8" s="29" t="s">
        <v>141</v>
      </c>
      <c r="C8" s="29" t="s">
        <v>142</v>
      </c>
    </row>
    <row r="9" spans="1:13" s="180" customFormat="1" ht="15" thickBot="1" x14ac:dyDescent="0.2">
      <c r="B9" s="29" t="s">
        <v>143</v>
      </c>
      <c r="C9" s="29" t="s">
        <v>144</v>
      </c>
    </row>
    <row r="10" spans="1:13" s="180" customFormat="1" ht="15" thickBot="1" x14ac:dyDescent="0.2">
      <c r="B10" s="29" t="s">
        <v>145</v>
      </c>
      <c r="C10" s="29" t="s">
        <v>146</v>
      </c>
    </row>
    <row r="11" spans="1:13" s="180" customFormat="1" ht="23.25" customHeight="1" thickBot="1" x14ac:dyDescent="0.2">
      <c r="B11" s="29" t="s">
        <v>147</v>
      </c>
      <c r="C11" s="29" t="s">
        <v>148</v>
      </c>
    </row>
    <row r="12" spans="1:13" s="180" customFormat="1" ht="21.75" customHeight="1" thickBot="1" x14ac:dyDescent="0.2">
      <c r="B12" s="29" t="s">
        <v>149</v>
      </c>
      <c r="C12" s="29" t="s">
        <v>150</v>
      </c>
    </row>
    <row r="13" spans="1:13" s="180" customFormat="1" ht="15" thickBot="1" x14ac:dyDescent="0.2">
      <c r="B13" s="29" t="s">
        <v>151</v>
      </c>
      <c r="C13" s="29" t="s">
        <v>152</v>
      </c>
    </row>
    <row r="14" spans="1:13" s="180" customFormat="1" ht="32.5" customHeight="1" thickBot="1" x14ac:dyDescent="0.2">
      <c r="B14" s="29" t="s">
        <v>153</v>
      </c>
      <c r="C14" s="29" t="s">
        <v>154</v>
      </c>
    </row>
    <row r="15" spans="1:13" s="180" customFormat="1" ht="20.5" customHeight="1" thickBot="1" x14ac:dyDescent="0.2">
      <c r="B15" s="29" t="s">
        <v>155</v>
      </c>
      <c r="C15" s="29" t="s">
        <v>156</v>
      </c>
    </row>
    <row r="16" spans="1:13" s="180" customFormat="1" ht="17.5" customHeight="1" thickBot="1" x14ac:dyDescent="0.25">
      <c r="B16" s="183"/>
      <c r="C16" s="29"/>
    </row>
    <row r="17" spans="2:6" s="180" customFormat="1" ht="27.75" customHeight="1" thickBot="1" x14ac:dyDescent="0.2">
      <c r="B17" s="29" t="s">
        <v>207</v>
      </c>
      <c r="C17" s="29" t="s">
        <v>180</v>
      </c>
      <c r="E17" s="229" t="s">
        <v>13</v>
      </c>
      <c r="F17" s="233"/>
    </row>
    <row r="18" spans="2:6" s="180" customFormat="1" ht="17.5" customHeight="1" thickBot="1" x14ac:dyDescent="0.2">
      <c r="B18" s="184"/>
      <c r="C18" s="29"/>
      <c r="E18" s="229"/>
      <c r="F18" s="233"/>
    </row>
    <row r="19" spans="2:6" s="180" customFormat="1" ht="27.75" customHeight="1" thickBot="1" x14ac:dyDescent="0.2">
      <c r="B19" s="29" t="s">
        <v>157</v>
      </c>
      <c r="C19" s="29" t="s">
        <v>158</v>
      </c>
      <c r="E19" s="229" t="s">
        <v>14</v>
      </c>
      <c r="F19" s="234"/>
    </row>
    <row r="20" spans="2:6" s="180" customFormat="1" ht="17.5" customHeight="1" x14ac:dyDescent="0.2">
      <c r="B20" s="185"/>
      <c r="C20" s="186"/>
      <c r="E20" s="229"/>
      <c r="F20" s="231"/>
    </row>
    <row r="21" spans="2:6" s="180" customFormat="1" ht="17.5" customHeight="1" x14ac:dyDescent="0.15">
      <c r="B21" s="187"/>
      <c r="C21" s="186"/>
    </row>
    <row r="22" spans="2:6" s="180" customFormat="1" ht="45" customHeight="1" x14ac:dyDescent="0.15">
      <c r="B22" s="187"/>
      <c r="C22" s="186"/>
    </row>
    <row r="23" spans="2:6" s="180" customFormat="1" ht="16" customHeight="1" x14ac:dyDescent="0.15">
      <c r="B23" s="187"/>
      <c r="C23" s="186"/>
      <c r="E23" s="2"/>
      <c r="F23" s="2"/>
    </row>
    <row r="24" spans="2:6" s="180" customFormat="1" ht="31" customHeight="1" x14ac:dyDescent="0.15">
      <c r="B24" s="188"/>
      <c r="C24" s="186"/>
      <c r="E24" s="2"/>
      <c r="F24" s="2"/>
    </row>
    <row r="25" spans="2:6" s="180" customFormat="1" ht="20.25" customHeight="1" x14ac:dyDescent="0.15">
      <c r="B25" s="187"/>
      <c r="C25" s="186"/>
      <c r="E25" s="2"/>
      <c r="F25" s="2"/>
    </row>
    <row r="26" spans="2:6" s="180" customFormat="1" ht="17.5" customHeight="1" x14ac:dyDescent="0.15">
      <c r="B26" s="187"/>
      <c r="C26" s="186"/>
      <c r="E26" s="2"/>
      <c r="F26" s="2"/>
    </row>
    <row r="27" spans="2:6" s="180" customFormat="1" ht="16" customHeight="1" x14ac:dyDescent="0.15">
      <c r="B27" s="187"/>
      <c r="C27" s="187"/>
      <c r="E27" s="2"/>
      <c r="F27" s="2"/>
    </row>
    <row r="28" spans="2:6" s="180" customFormat="1" ht="17.5" customHeight="1" x14ac:dyDescent="0.15">
      <c r="B28" s="187"/>
      <c r="C28" s="187"/>
      <c r="E28" s="2"/>
      <c r="F28" s="2"/>
    </row>
    <row r="29" spans="2:6" s="180" customFormat="1" ht="28" customHeight="1" x14ac:dyDescent="0.15">
      <c r="B29" s="187"/>
      <c r="C29" s="187"/>
      <c r="E29" s="2"/>
      <c r="F29" s="2"/>
    </row>
    <row r="30" spans="2:6" s="180" customFormat="1" ht="43.5" customHeight="1" x14ac:dyDescent="0.15">
      <c r="B30" s="187"/>
      <c r="C30" s="187"/>
      <c r="E30" s="2"/>
      <c r="F30" s="2"/>
    </row>
    <row r="31" spans="2:6" s="180" customFormat="1" ht="21.75" customHeight="1" x14ac:dyDescent="0.15">
      <c r="B31" s="187"/>
      <c r="C31" s="187"/>
      <c r="E31" s="2"/>
      <c r="F31" s="2"/>
    </row>
    <row r="32" spans="2:6" s="180" customFormat="1" x14ac:dyDescent="0.15">
      <c r="B32" s="188"/>
      <c r="C32" s="188"/>
      <c r="E32" s="2"/>
      <c r="F32" s="2"/>
    </row>
    <row r="33" spans="2:6" s="180" customFormat="1" ht="45" customHeight="1" x14ac:dyDescent="0.15">
      <c r="B33" s="187"/>
      <c r="C33" s="187"/>
      <c r="E33" s="2"/>
      <c r="F33" s="2"/>
    </row>
    <row r="34" spans="2:6" s="180" customFormat="1" x14ac:dyDescent="0.15">
      <c r="B34" s="187"/>
      <c r="C34" s="187"/>
      <c r="E34" s="2"/>
      <c r="F34" s="2"/>
    </row>
    <row r="35" spans="2:6" s="180" customFormat="1" x14ac:dyDescent="0.15">
      <c r="E35" s="2"/>
      <c r="F35" s="2"/>
    </row>
    <row r="36" spans="2:6" s="180" customFormat="1" ht="12.75" customHeight="1" x14ac:dyDescent="0.15">
      <c r="B36" s="232"/>
      <c r="C36" s="232"/>
      <c r="E36" s="2"/>
      <c r="F36" s="2"/>
    </row>
    <row r="37" spans="2:6" s="180" customFormat="1" ht="13" customHeight="1" x14ac:dyDescent="0.15">
      <c r="B37" s="232"/>
      <c r="C37" s="232"/>
      <c r="E37" s="2"/>
      <c r="F37" s="2"/>
    </row>
    <row r="38" spans="2:6" s="180" customFormat="1" x14ac:dyDescent="0.15">
      <c r="B38" s="232"/>
      <c r="C38" s="232"/>
      <c r="E38" s="2"/>
      <c r="F38" s="2"/>
    </row>
    <row r="39" spans="2:6" s="180" customFormat="1" x14ac:dyDescent="0.15">
      <c r="B39" s="232"/>
      <c r="C39" s="232"/>
      <c r="E39" s="2"/>
      <c r="F39" s="2"/>
    </row>
    <row r="40" spans="2:6" s="180" customFormat="1" x14ac:dyDescent="0.15">
      <c r="B40" s="189"/>
      <c r="C40" s="189"/>
      <c r="E40" s="2"/>
      <c r="F40" s="2"/>
    </row>
    <row r="41" spans="2:6" s="180" customFormat="1" x14ac:dyDescent="0.15">
      <c r="B41" s="189"/>
      <c r="C41" s="189"/>
      <c r="E41" s="2"/>
      <c r="F41" s="2"/>
    </row>
  </sheetData>
  <mergeCells count="8">
    <mergeCell ref="B38:B39"/>
    <mergeCell ref="C38:C39"/>
    <mergeCell ref="E17:E18"/>
    <mergeCell ref="F17:F18"/>
    <mergeCell ref="E19:E20"/>
    <mergeCell ref="F19:F20"/>
    <mergeCell ref="B36:B37"/>
    <mergeCell ref="C36:C3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7AEA1-9A15-43E6-8E66-20B596D99684}">
  <dimension ref="A1:M26"/>
  <sheetViews>
    <sheetView workbookViewId="0">
      <selection activeCell="B8" sqref="B8"/>
    </sheetView>
  </sheetViews>
  <sheetFormatPr baseColWidth="10" defaultColWidth="11.5" defaultRowHeight="13" x14ac:dyDescent="0.15"/>
  <cols>
    <col min="1" max="1" width="14" style="2" customWidth="1"/>
    <col min="2" max="2" width="58.5" style="2" customWidth="1"/>
    <col min="3" max="3" width="65.5" style="2" bestFit="1" customWidth="1"/>
    <col min="4" max="4" width="13.5" style="2" customWidth="1"/>
    <col min="5" max="5" width="34.1640625" style="2" customWidth="1"/>
    <col min="6" max="6" width="23.5" style="2" customWidth="1"/>
    <col min="7" max="7" width="22.5" style="2" customWidth="1"/>
    <col min="8" max="8" width="25.5" style="2" customWidth="1"/>
    <col min="9" max="9" width="22.1640625" style="2" customWidth="1"/>
    <col min="10" max="10" width="25.1640625" style="2" bestFit="1" customWidth="1"/>
    <col min="11" max="11" width="20.5" style="2" bestFit="1" customWidth="1"/>
    <col min="12" max="12" width="25.1640625" style="2" customWidth="1"/>
    <col min="13" max="13" width="27.5" style="2" customWidth="1"/>
    <col min="14" max="16384" width="11.5" style="2"/>
  </cols>
  <sheetData>
    <row r="1" spans="1:13" s="1" customFormat="1" ht="43" thickBot="1" x14ac:dyDescent="0.25">
      <c r="A1" s="162"/>
      <c r="B1" s="163" t="s">
        <v>0</v>
      </c>
      <c r="C1" s="163" t="s">
        <v>1</v>
      </c>
      <c r="D1" s="164" t="s">
        <v>2</v>
      </c>
      <c r="E1" s="164" t="s">
        <v>3</v>
      </c>
      <c r="F1" s="165" t="s">
        <v>4</v>
      </c>
      <c r="G1" s="166" t="s">
        <v>5</v>
      </c>
      <c r="H1" s="167" t="s">
        <v>6</v>
      </c>
      <c r="I1" s="168" t="s">
        <v>7</v>
      </c>
      <c r="J1" s="169" t="s">
        <v>8</v>
      </c>
      <c r="K1" s="168" t="s">
        <v>9</v>
      </c>
      <c r="L1" s="170" t="s">
        <v>10</v>
      </c>
      <c r="M1" s="170" t="s">
        <v>11</v>
      </c>
    </row>
    <row r="2" spans="1:13" s="3" customFormat="1" ht="15" thickBot="1" x14ac:dyDescent="0.2">
      <c r="A2" s="171" t="s">
        <v>182</v>
      </c>
      <c r="B2" s="190" t="s">
        <v>163</v>
      </c>
      <c r="C2" s="191" t="s">
        <v>164</v>
      </c>
      <c r="D2" s="173" t="s">
        <v>12</v>
      </c>
      <c r="E2" s="174">
        <v>1</v>
      </c>
      <c r="F2" s="175"/>
      <c r="G2" s="176"/>
      <c r="H2" s="177">
        <f>G2*F2</f>
        <v>0</v>
      </c>
      <c r="I2" s="177">
        <f>F2+(G2*F2)</f>
        <v>0</v>
      </c>
      <c r="J2" s="177">
        <f>F2*E2</f>
        <v>0</v>
      </c>
      <c r="K2" s="177">
        <f>I2*E2</f>
        <v>0</v>
      </c>
      <c r="L2" s="178"/>
      <c r="M2" s="179"/>
    </row>
    <row r="3" spans="1:13" ht="43" thickBot="1" x14ac:dyDescent="0.2">
      <c r="B3" s="192" t="s">
        <v>165</v>
      </c>
      <c r="C3" s="193" t="s">
        <v>166</v>
      </c>
      <c r="G3" s="10"/>
      <c r="H3" s="12"/>
    </row>
    <row r="4" spans="1:13" ht="28" x14ac:dyDescent="0.15">
      <c r="B4" s="194" t="s">
        <v>167</v>
      </c>
      <c r="C4" s="195" t="s">
        <v>168</v>
      </c>
      <c r="G4" s="154"/>
    </row>
    <row r="5" spans="1:13" ht="28" x14ac:dyDescent="0.15">
      <c r="B5" s="192" t="s">
        <v>169</v>
      </c>
      <c r="C5" s="196" t="s">
        <v>170</v>
      </c>
      <c r="G5" s="154"/>
    </row>
    <row r="6" spans="1:13" ht="14" x14ac:dyDescent="0.15">
      <c r="B6" s="192" t="s">
        <v>171</v>
      </c>
      <c r="C6" s="196" t="s">
        <v>172</v>
      </c>
    </row>
    <row r="7" spans="1:13" ht="14" x14ac:dyDescent="0.15">
      <c r="B7" s="192" t="s">
        <v>173</v>
      </c>
      <c r="C7" s="196" t="s">
        <v>174</v>
      </c>
    </row>
    <row r="8" spans="1:13" ht="28" x14ac:dyDescent="0.15">
      <c r="B8" s="197" t="s">
        <v>175</v>
      </c>
      <c r="C8" s="196" t="s">
        <v>176</v>
      </c>
    </row>
    <row r="9" spans="1:13" ht="15" thickBot="1" x14ac:dyDescent="0.2">
      <c r="B9" s="198" t="s">
        <v>177</v>
      </c>
      <c r="C9" s="199" t="s">
        <v>178</v>
      </c>
    </row>
    <row r="10" spans="1:13" ht="14" thickBot="1" x14ac:dyDescent="0.2">
      <c r="B10" s="200"/>
      <c r="C10" s="200"/>
      <c r="E10" s="229" t="s">
        <v>13</v>
      </c>
      <c r="F10" s="233"/>
    </row>
    <row r="11" spans="1:13" ht="29" thickBot="1" x14ac:dyDescent="0.2">
      <c r="B11" s="198" t="s">
        <v>179</v>
      </c>
      <c r="C11" s="27" t="s">
        <v>180</v>
      </c>
      <c r="E11" s="229"/>
      <c r="F11" s="233"/>
    </row>
    <row r="12" spans="1:13" ht="14" x14ac:dyDescent="0.15">
      <c r="B12" s="201" t="s">
        <v>24</v>
      </c>
      <c r="C12" s="202" t="s">
        <v>101</v>
      </c>
      <c r="E12" s="229" t="s">
        <v>14</v>
      </c>
      <c r="F12" s="231"/>
    </row>
    <row r="13" spans="1:13" x14ac:dyDescent="0.15">
      <c r="B13" s="154"/>
      <c r="C13" s="154"/>
      <c r="E13" s="229"/>
      <c r="F13" s="231"/>
    </row>
    <row r="14" spans="1:13" x14ac:dyDescent="0.15">
      <c r="B14" s="154"/>
      <c r="C14" s="154"/>
    </row>
    <row r="15" spans="1:13" x14ac:dyDescent="0.15">
      <c r="B15" s="154"/>
      <c r="C15" s="154"/>
    </row>
    <row r="16" spans="1:13" x14ac:dyDescent="0.15">
      <c r="B16" s="235"/>
      <c r="C16" s="235"/>
    </row>
    <row r="17" spans="2:6" x14ac:dyDescent="0.15">
      <c r="B17" s="235"/>
      <c r="C17" s="235"/>
    </row>
    <row r="18" spans="2:6" x14ac:dyDescent="0.15">
      <c r="B18" s="203"/>
      <c r="C18" s="203"/>
    </row>
    <row r="19" spans="2:6" ht="14" x14ac:dyDescent="0.2">
      <c r="B19" s="154"/>
      <c r="C19" s="154"/>
      <c r="F19" s="204"/>
    </row>
    <row r="21" spans="2:6" x14ac:dyDescent="0.15">
      <c r="B21" s="235"/>
      <c r="C21" s="235"/>
    </row>
    <row r="22" spans="2:6" x14ac:dyDescent="0.15">
      <c r="B22" s="235"/>
      <c r="C22" s="235"/>
    </row>
    <row r="23" spans="2:6" x14ac:dyDescent="0.15">
      <c r="B23" s="235"/>
      <c r="C23" s="235"/>
    </row>
    <row r="24" spans="2:6" x14ac:dyDescent="0.15">
      <c r="B24" s="235"/>
      <c r="C24" s="235"/>
    </row>
    <row r="25" spans="2:6" x14ac:dyDescent="0.15">
      <c r="B25" s="203"/>
      <c r="C25" s="203"/>
    </row>
    <row r="26" spans="2:6" x14ac:dyDescent="0.15">
      <c r="B26" s="205"/>
      <c r="C26" s="205"/>
    </row>
  </sheetData>
  <mergeCells count="10">
    <mergeCell ref="B21:B22"/>
    <mergeCell ref="C21:C22"/>
    <mergeCell ref="B23:B24"/>
    <mergeCell ref="C23:C24"/>
    <mergeCell ref="E10:E11"/>
    <mergeCell ref="F10:F11"/>
    <mergeCell ref="E12:E13"/>
    <mergeCell ref="F12:F13"/>
    <mergeCell ref="B16:B17"/>
    <mergeCell ref="C16:C1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10A43-250E-470A-96DD-38E9E5FAEAC9}">
  <dimension ref="A1:M26"/>
  <sheetViews>
    <sheetView workbookViewId="0">
      <selection activeCell="C21" sqref="C21:C22"/>
    </sheetView>
  </sheetViews>
  <sheetFormatPr baseColWidth="10" defaultColWidth="11.5" defaultRowHeight="13" x14ac:dyDescent="0.15"/>
  <cols>
    <col min="1" max="1" width="14" style="2" customWidth="1"/>
    <col min="2" max="2" width="58.5" style="2" customWidth="1"/>
    <col min="3" max="3" width="65.5" style="2" bestFit="1" customWidth="1"/>
    <col min="4" max="4" width="13.5" style="2" customWidth="1"/>
    <col min="5" max="5" width="34.1640625" style="2" customWidth="1"/>
    <col min="6" max="6" width="23.5" style="2" customWidth="1"/>
    <col min="7" max="7" width="22.5" style="2" customWidth="1"/>
    <col min="8" max="8" width="25.5" style="2" customWidth="1"/>
    <col min="9" max="9" width="22.1640625" style="2" customWidth="1"/>
    <col min="10" max="10" width="25.1640625" style="2" bestFit="1" customWidth="1"/>
    <col min="11" max="11" width="20.5" style="2" bestFit="1" customWidth="1"/>
    <col min="12" max="12" width="25.1640625" style="2" customWidth="1"/>
    <col min="13" max="13" width="27.5" style="2" customWidth="1"/>
    <col min="14" max="16384" width="11.5" style="2"/>
  </cols>
  <sheetData>
    <row r="1" spans="1:13" s="1" customFormat="1" ht="43" thickBot="1" x14ac:dyDescent="0.25">
      <c r="A1" s="162"/>
      <c r="B1" s="163" t="s">
        <v>0</v>
      </c>
      <c r="C1" s="163" t="s">
        <v>1</v>
      </c>
      <c r="D1" s="164" t="s">
        <v>2</v>
      </c>
      <c r="E1" s="164" t="s">
        <v>3</v>
      </c>
      <c r="F1" s="165" t="s">
        <v>4</v>
      </c>
      <c r="G1" s="166" t="s">
        <v>5</v>
      </c>
      <c r="H1" s="167" t="s">
        <v>6</v>
      </c>
      <c r="I1" s="168" t="s">
        <v>7</v>
      </c>
      <c r="J1" s="169" t="s">
        <v>8</v>
      </c>
      <c r="K1" s="168" t="s">
        <v>9</v>
      </c>
      <c r="L1" s="170" t="s">
        <v>10</v>
      </c>
      <c r="M1" s="170" t="s">
        <v>11</v>
      </c>
    </row>
    <row r="2" spans="1:13" s="3" customFormat="1" ht="15" thickBot="1" x14ac:dyDescent="0.2">
      <c r="A2" s="171" t="s">
        <v>183</v>
      </c>
      <c r="B2" s="210" t="s">
        <v>184</v>
      </c>
      <c r="C2" s="207" t="s">
        <v>185</v>
      </c>
      <c r="D2" s="173" t="s">
        <v>12</v>
      </c>
      <c r="E2" s="174">
        <v>2</v>
      </c>
      <c r="F2" s="175"/>
      <c r="G2" s="176"/>
      <c r="H2" s="177">
        <f>G2*F2</f>
        <v>0</v>
      </c>
      <c r="I2" s="177">
        <f>F2+(G2*F2)</f>
        <v>0</v>
      </c>
      <c r="J2" s="177">
        <f>F2*E2</f>
        <v>0</v>
      </c>
      <c r="K2" s="177">
        <f>I2*E2</f>
        <v>0</v>
      </c>
      <c r="L2" s="178"/>
      <c r="M2" s="179"/>
    </row>
    <row r="3" spans="1:13" ht="14" x14ac:dyDescent="0.15">
      <c r="B3" s="208" t="s">
        <v>186</v>
      </c>
      <c r="C3" s="208" t="s">
        <v>187</v>
      </c>
      <c r="G3" s="10"/>
      <c r="H3" s="12"/>
    </row>
    <row r="4" spans="1:13" ht="14" x14ac:dyDescent="0.15">
      <c r="B4" s="208" t="s">
        <v>188</v>
      </c>
      <c r="C4" s="208" t="s">
        <v>188</v>
      </c>
      <c r="G4" s="154"/>
    </row>
    <row r="5" spans="1:13" ht="14" x14ac:dyDescent="0.15">
      <c r="B5" s="208" t="s">
        <v>189</v>
      </c>
      <c r="C5" s="208" t="s">
        <v>189</v>
      </c>
      <c r="G5" s="154"/>
    </row>
    <row r="6" spans="1:13" ht="14" x14ac:dyDescent="0.15">
      <c r="B6" s="208" t="s">
        <v>190</v>
      </c>
      <c r="C6" s="208" t="s">
        <v>190</v>
      </c>
    </row>
    <row r="7" spans="1:13" ht="14" x14ac:dyDescent="0.15">
      <c r="B7" s="208" t="s">
        <v>191</v>
      </c>
      <c r="C7" s="208" t="s">
        <v>191</v>
      </c>
    </row>
    <row r="8" spans="1:13" x14ac:dyDescent="0.15">
      <c r="B8" s="206"/>
      <c r="C8" s="209"/>
    </row>
    <row r="9" spans="1:13" ht="14" x14ac:dyDescent="0.15">
      <c r="B9" s="206" t="s">
        <v>177</v>
      </c>
      <c r="C9" s="209" t="s">
        <v>178</v>
      </c>
    </row>
    <row r="10" spans="1:13" x14ac:dyDescent="0.15">
      <c r="B10" s="200"/>
      <c r="C10" s="200"/>
      <c r="E10" s="229" t="s">
        <v>13</v>
      </c>
      <c r="F10" s="233"/>
    </row>
    <row r="11" spans="1:13" ht="28" x14ac:dyDescent="0.15">
      <c r="B11" s="206" t="s">
        <v>192</v>
      </c>
      <c r="C11" s="202" t="s">
        <v>210</v>
      </c>
      <c r="E11" s="229"/>
      <c r="F11" s="233"/>
    </row>
    <row r="12" spans="1:13" ht="14" x14ac:dyDescent="0.15">
      <c r="B12" s="201" t="s">
        <v>193</v>
      </c>
      <c r="C12" s="202" t="s">
        <v>194</v>
      </c>
      <c r="E12" s="229" t="s">
        <v>14</v>
      </c>
      <c r="F12" s="231"/>
    </row>
    <row r="13" spans="1:13" x14ac:dyDescent="0.15">
      <c r="B13" s="154"/>
      <c r="C13" s="154"/>
      <c r="E13" s="229"/>
      <c r="F13" s="231"/>
    </row>
    <row r="14" spans="1:13" x14ac:dyDescent="0.15">
      <c r="B14" s="154"/>
      <c r="C14" s="154"/>
    </row>
    <row r="15" spans="1:13" x14ac:dyDescent="0.15">
      <c r="B15" s="154"/>
      <c r="C15" s="154"/>
    </row>
    <row r="16" spans="1:13" x14ac:dyDescent="0.15">
      <c r="B16" s="235"/>
      <c r="C16" s="235"/>
    </row>
    <row r="17" spans="2:6" x14ac:dyDescent="0.15">
      <c r="B17" s="235"/>
      <c r="C17" s="235"/>
    </row>
    <row r="18" spans="2:6" x14ac:dyDescent="0.15">
      <c r="B18" s="203"/>
      <c r="C18" s="203"/>
    </row>
    <row r="19" spans="2:6" ht="14" x14ac:dyDescent="0.2">
      <c r="B19" s="154"/>
      <c r="C19" s="154"/>
      <c r="F19" s="204"/>
    </row>
    <row r="21" spans="2:6" x14ac:dyDescent="0.15">
      <c r="B21" s="235"/>
      <c r="C21" s="235"/>
    </row>
    <row r="22" spans="2:6" x14ac:dyDescent="0.15">
      <c r="B22" s="235"/>
      <c r="C22" s="235"/>
    </row>
    <row r="23" spans="2:6" x14ac:dyDescent="0.15">
      <c r="B23" s="235"/>
      <c r="C23" s="235"/>
    </row>
    <row r="24" spans="2:6" x14ac:dyDescent="0.15">
      <c r="B24" s="235"/>
      <c r="C24" s="235"/>
    </row>
    <row r="25" spans="2:6" x14ac:dyDescent="0.15">
      <c r="B25" s="203"/>
      <c r="C25" s="203"/>
    </row>
    <row r="26" spans="2:6" x14ac:dyDescent="0.15">
      <c r="B26" s="205"/>
      <c r="C26" s="205"/>
    </row>
  </sheetData>
  <mergeCells count="10">
    <mergeCell ref="B21:B22"/>
    <mergeCell ref="C21:C22"/>
    <mergeCell ref="B23:B24"/>
    <mergeCell ref="C23:C24"/>
    <mergeCell ref="E10:E11"/>
    <mergeCell ref="F10:F11"/>
    <mergeCell ref="E12:E13"/>
    <mergeCell ref="F12:F13"/>
    <mergeCell ref="B16:B17"/>
    <mergeCell ref="C16:C1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549DF02CA546CD489F636DCF095D35FE" ma:contentTypeVersion="13" ma:contentTypeDescription="Ustvari nov dokument." ma:contentTypeScope="" ma:versionID="8de216ce28f90bdb3c6d19682e43fbd6">
  <xsd:schema xmlns:xsd="http://www.w3.org/2001/XMLSchema" xmlns:xs="http://www.w3.org/2001/XMLSchema" xmlns:p="http://schemas.microsoft.com/office/2006/metadata/properties" xmlns:ns3="8a592287-d998-403d-bfd1-3081766c0c7f" xmlns:ns4="d17f48af-531d-43cd-8340-80caf58a5b59" targetNamespace="http://schemas.microsoft.com/office/2006/metadata/properties" ma:root="true" ma:fieldsID="3cec180efe82288f2d87ed6e9e616b48" ns3:_="" ns4:_="">
    <xsd:import namespace="8a592287-d998-403d-bfd1-3081766c0c7f"/>
    <xsd:import namespace="d17f48af-531d-43cd-8340-80caf58a5b59"/>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DateTaken" minOccurs="0"/>
                <xsd:element ref="ns3:MediaServiceLocation" minOccurs="0"/>
                <xsd:element ref="ns3:MediaServiceOCR"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92287-d998-403d-bfd1-3081766c0c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17f48af-531d-43cd-8340-80caf58a5b59" elementFormDefault="qualified">
    <xsd:import namespace="http://schemas.microsoft.com/office/2006/documentManagement/types"/>
    <xsd:import namespace="http://schemas.microsoft.com/office/infopath/2007/PartnerControls"/>
    <xsd:element name="SharedWithUsers" ma:index="14"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V skupni rabi s podrobnostmi" ma:internalName="SharedWithDetails" ma:readOnly="true">
      <xsd:simpleType>
        <xsd:restriction base="dms:Note">
          <xsd:maxLength value="255"/>
        </xsd:restriction>
      </xsd:simpleType>
    </xsd:element>
    <xsd:element name="SharingHintHash" ma:index="16" nillable="true" ma:displayName="Razprševanje namiga za skupno rabo"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C77ECD9-0219-4F73-88F2-24B1F0D3EE23}">
  <ds:schemaRefs>
    <ds:schemaRef ds:uri="d17f48af-531d-43cd-8340-80caf58a5b59"/>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www.w3.org/XML/1998/namespace"/>
    <ds:schemaRef ds:uri="http://purl.org/dc/dcmitype/"/>
    <ds:schemaRef ds:uri="http://purl.org/dc/elements/1.1/"/>
    <ds:schemaRef ds:uri="http://schemas.microsoft.com/office/infopath/2007/PartnerControls"/>
    <ds:schemaRef ds:uri="8a592287-d998-403d-bfd1-3081766c0c7f"/>
  </ds:schemaRefs>
</ds:datastoreItem>
</file>

<file path=customXml/itemProps2.xml><?xml version="1.0" encoding="utf-8"?>
<ds:datastoreItem xmlns:ds="http://schemas.openxmlformats.org/officeDocument/2006/customXml" ds:itemID="{5E78C57F-F19D-41E4-B193-FBBE0B31E6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592287-d998-403d-bfd1-3081766c0c7f"/>
    <ds:schemaRef ds:uri="d17f48af-531d-43cd-8340-80caf58a5b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7E23065-C6C2-428B-898B-8301A008DB5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1</TotalTime>
  <Application>Microsoft Macintosh Excel</Application>
  <DocSecurity>0</DocSecurity>
  <ScaleCrop>false</ScaleCrop>
  <HeadingPairs>
    <vt:vector size="2" baseType="variant">
      <vt:variant>
        <vt:lpstr>Worksheets</vt:lpstr>
      </vt:variant>
      <vt:variant>
        <vt:i4>9</vt:i4>
      </vt:variant>
    </vt:vector>
  </HeadingPairs>
  <TitlesOfParts>
    <vt:vector size="9" baseType="lpstr">
      <vt:lpstr>List1</vt:lpstr>
      <vt:lpstr>Povzetek_Summary</vt:lpstr>
      <vt:lpstr>Sklop 1_Lot 1</vt:lpstr>
      <vt:lpstr>Sklop 2_Lot 2</vt:lpstr>
      <vt:lpstr>Sklop 3_Lot 3</vt:lpstr>
      <vt:lpstr>Sklop 4_Lot 4</vt:lpstr>
      <vt:lpstr>Sklop 5_Sklop 5</vt:lpstr>
      <vt:lpstr>Sklop 6_Sklop 6</vt:lpstr>
      <vt:lpstr>Sklop 7_Sklop 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Matthew Schwarzkopf</dc:creator>
  <dc:description/>
  <cp:lastModifiedBy>Microsoft Office User</cp:lastModifiedBy>
  <cp:revision>1</cp:revision>
  <dcterms:created xsi:type="dcterms:W3CDTF">2018-05-24T12:28:29Z</dcterms:created>
  <dcterms:modified xsi:type="dcterms:W3CDTF">2022-06-16T21:15:02Z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ntentTypeId">
    <vt:lpwstr>0x010100549DF02CA546CD489F636DCF095D35FE</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